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по ТСН-2001(с доп.67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'Смета по ТСН-2001(с доп.67'!$34:$34</definedName>
    <definedName name="_xlnm.Print_Area" localSheetId="0">'Смета по ТСН-2001(с доп.67'!$A$1:$K$102</definedName>
  </definedNames>
  <calcPr iterate="1"/>
</workbook>
</file>

<file path=xl/sharedStrings.xml><?xml version="1.0" encoding="utf-8"?>
<sst xmlns="http://schemas.openxmlformats.org/spreadsheetml/2006/main" count="185" uniqueCount="185">
  <si>
    <t xml:space="preserve">Форма № 4б</t>
  </si>
  <si>
    <t>УТВЕРЖДАЮ</t>
  </si>
  <si>
    <t xml:space="preserve">Заместитель директора-главный инженер</t>
  </si>
  <si>
    <t xml:space="preserve">филиала ПАО "Россети Московский регион"-</t>
  </si>
  <si>
    <t xml:space="preserve">Западные электрические сети</t>
  </si>
  <si>
    <t xml:space="preserve">______________________А.Ю. Мартихин </t>
  </si>
  <si>
    <t xml:space="preserve">_____________________ 2026 г.</t>
  </si>
  <si>
    <t xml:space="preserve">083-0022321 Тех.освидетельствование лифтов 2027-2029гг</t>
  </si>
  <si>
    <t xml:space="preserve">(наименование стройки и/или объекта)</t>
  </si>
  <si>
    <t xml:space="preserve">(наименование работ и затрат)</t>
  </si>
  <si>
    <t xml:space="preserve">В базисном уровне цен</t>
  </si>
  <si>
    <t xml:space="preserve">В текущем уровне цен</t>
  </si>
  <si>
    <t xml:space="preserve">Сметная стоимость</t>
  </si>
  <si>
    <t xml:space="preserve">Строительные работы</t>
  </si>
  <si>
    <t xml:space="preserve">Работы по монтажу оборудования</t>
  </si>
  <si>
    <t>Оборудование</t>
  </si>
  <si>
    <t xml:space="preserve">Прочие работы и затраты</t>
  </si>
  <si>
    <t xml:space="preserve">Средства на оплату труда</t>
  </si>
  <si>
    <t xml:space="preserve">Затраты труда</t>
  </si>
  <si>
    <t>чел.-ч.</t>
  </si>
  <si>
    <t xml:space="preserve">Кроме того: </t>
  </si>
  <si>
    <t xml:space="preserve">Возврат материалов</t>
  </si>
  <si>
    <t xml:space="preserve">Составлен(а) по ТСН-2001 с учетом Дополнения №: 80</t>
  </si>
  <si>
    <t xml:space="preserve">№ и период сборника коэффициентов (индексов) пересчета: Коэффициенты к ТСН-2001 МГЭ Дополнение 80, ремонт №219 I квартал 2026 года</t>
  </si>
  <si>
    <t xml:space="preserve">№ п/п</t>
  </si>
  <si>
    <t xml:space="preserve">Шифр расценки и коды ресурсов</t>
  </si>
  <si>
    <t xml:space="preserve">Наименование работ и затрат</t>
  </si>
  <si>
    <t xml:space="preserve">Ед. изм.</t>
  </si>
  <si>
    <t xml:space="preserve">Кол-во
единиц</t>
  </si>
  <si>
    <t xml:space="preserve">Цена на
ед. изм.,
руб.</t>
  </si>
  <si>
    <t xml:space="preserve">Попра-
вочные
коэффи-
циенты</t>
  </si>
  <si>
    <t xml:space="preserve">Коэффи-
циенты
зимних
удорожа-
ний</t>
  </si>
  <si>
    <t xml:space="preserve">Всего
затрат в
базисном
уровне цен,
руб.</t>
  </si>
  <si>
    <t xml:space="preserve">Коэффи-
циенты
(индек-
сы) пере-
счета,
нормы
НР и СП</t>
  </si>
  <si>
    <t xml:space="preserve">ВСЕГО
затрат в
текущем
уровне цен,
руб.</t>
  </si>
  <si>
    <t xml:space="preserve">Периодическое техническое освидетельствование лифта, лифт на 2 остановки</t>
  </si>
  <si>
    <t>ЗП</t>
  </si>
  <si>
    <t xml:space="preserve">НР от ФОТ</t>
  </si>
  <si>
    <t>%</t>
  </si>
  <si>
    <t xml:space="preserve">СП от ФОТ</t>
  </si>
  <si>
    <t>ЗТР</t>
  </si>
  <si>
    <t>чел-ч</t>
  </si>
  <si>
    <t xml:space="preserve">ВСЕГО работ по позиции:</t>
  </si>
  <si>
    <t xml:space="preserve">ВСЕГО оборудование по позиции:</t>
  </si>
  <si>
    <t xml:space="preserve">Периодическое техническое освидетельствование лифта, дополнительная остановка к позиции 14.5-99-1</t>
  </si>
  <si>
    <t xml:space="preserve">   Итого по ТСН-2001.16</t>
  </si>
  <si>
    <t xml:space="preserve">   Итого возвратных сумм</t>
  </si>
  <si>
    <t xml:space="preserve">Итого по смете с учетом К=0,1804 - корректирующий приводящий к стоимости по договору-аналогу с учетом индекса-дефлятора 1,04 по Бизнес-плану Общества на 2027 год</t>
  </si>
  <si>
    <t xml:space="preserve">Составил   </t>
  </si>
  <si>
    <t xml:space="preserve">(должность, подпись, инициалы, фамилия)</t>
  </si>
  <si>
    <t xml:space="preserve">Проверил   </t>
  </si>
  <si>
    <t xml:space="preserve">Smeta.RU (Terminal)  (495) 974-1589</t>
  </si>
  <si>
    <t>_PS_</t>
  </si>
  <si>
    <t xml:space="preserve">Smeta.RU (Terminal)</t>
  </si>
  <si>
    <t/>
  </si>
  <si>
    <t>2026</t>
  </si>
  <si>
    <t>А.В.Дударева</t>
  </si>
  <si>
    <t xml:space="preserve">гл.специалист ОЦО</t>
  </si>
  <si>
    <t>Н.И.Незнанова</t>
  </si>
  <si>
    <t xml:space="preserve">начальник ОЦО</t>
  </si>
  <si>
    <t xml:space="preserve">Сметные нормы списания</t>
  </si>
  <si>
    <t xml:space="preserve">Коды ОКП для ТСН-2001 МГЭ Дополнение 80</t>
  </si>
  <si>
    <t xml:space="preserve">Типовой расчет для ТСН-2001 МГЭ, Дополнение 80, ремонт</t>
  </si>
  <si>
    <t xml:space="preserve">Территориальные сметные нормативы для Москвы ТСН-2001 (МГЭ), дополнение 80</t>
  </si>
  <si>
    <t xml:space="preserve">Поправки для ТСН-2001 от 03.02.2026 г. доп.80</t>
  </si>
  <si>
    <t xml:space="preserve">Территориальные сметные нормативы для Москвы (ТСН-2001)</t>
  </si>
  <si>
    <t>ТЕР</t>
  </si>
  <si>
    <t xml:space="preserve">Новая локальная смета</t>
  </si>
  <si>
    <t xml:space="preserve">на периодическое освидетельствование пассажирских лифтов (МО г.Одинцово, Транспортный проезд 32) филиал ПАО «Россети Московский регион» - «Западные электрические сети»  в 2027г.</t>
  </si>
  <si>
    <t xml:space="preserve">Ведомость объемов услуг</t>
  </si>
  <si>
    <t xml:space="preserve">К=0,1804 - корректирующий приводящий к стоимости по договору-аналогу с учетом индекса-дефлятора 1,04 по Бизнес-плану Общества на 27 год</t>
  </si>
  <si>
    <t xml:space="preserve">Новый раздел</t>
  </si>
  <si>
    <t xml:space="preserve">Лифт на семь остановок</t>
  </si>
  <si>
    <t>1</t>
  </si>
  <si>
    <t>14.5-99-1</t>
  </si>
  <si>
    <t xml:space="preserve">1 лифт на 2 остановки</t>
  </si>
  <si>
    <t xml:space="preserve">ТСН-2001.14. Доп. 1-42. Сб. 5, т. 99, поз. 1</t>
  </si>
  <si>
    <t xml:space="preserve">Техническое обслуживание и ремонт оборудования городского хозяйства</t>
  </si>
  <si>
    <t xml:space="preserve">ТСН-2001.14-5. Технический осмотр и обслуживание инженерных систем</t>
  </si>
  <si>
    <t>ТСН-2001.14-5-3</t>
  </si>
  <si>
    <t>2</t>
  </si>
  <si>
    <t>14.5-99-2</t>
  </si>
  <si>
    <t xml:space="preserve">1 дополнительная остановка</t>
  </si>
  <si>
    <t xml:space="preserve">ТСН-2001.14. Доп. 1-42. Сб. 5, т. 99, поз. 2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</si>
  <si>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</si>
  <si>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</si>
  <si>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</si>
  <si>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</si>
  <si>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</si>
  <si>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</si>
  <si>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</si>
  <si>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</si>
  <si>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</si>
  <si>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</si>
  <si>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</si>
  <si>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</si>
  <si>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</si>
  <si>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</si>
  <si>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</si>
  <si>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</si>
  <si>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</si>
  <si>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</si>
  <si>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</si>
  <si>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</si>
  <si>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</si>
  <si>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</si>
  <si>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</si>
  <si>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</si>
  <si>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</si>
  <si>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</si>
  <si>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</si>
  <si>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</si>
  <si>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</si>
  <si>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</si>
  <si>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</si>
  <si>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</si>
  <si>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</si>
  <si>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</si>
  <si>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</si>
  <si>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</si>
  <si>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</si>
  <si>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</si>
  <si>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</si>
  <si>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</si>
  <si>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</si>
  <si>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</si>
  <si>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</si>
  <si>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</si>
  <si>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</si>
  <si>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</si>
  <si>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</si>
  <si>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</si>
  <si>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</si>
  <si>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</si>
  <si>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</si>
  <si>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</si>
  <si>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</si>
  <si>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 xml:space="preserve">Лифт на шесть остановок</t>
  </si>
  <si>
    <t>3</t>
  </si>
  <si>
    <t>4</t>
  </si>
  <si>
    <t xml:space="preserve">Итого по смете</t>
  </si>
  <si>
    <t xml:space="preserve">НДС 22%</t>
  </si>
  <si>
    <t>5</t>
  </si>
  <si>
    <t xml:space="preserve">Итого с НДС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</si>
  <si>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</si>
  <si>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</si>
  <si>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</si>
  <si>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</si>
  <si>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</si>
  <si>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</si>
  <si>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</si>
  <si>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</si>
  <si>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</si>
  <si>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</si>
  <si>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</si>
  <si>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</si>
  <si>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</si>
  <si>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</si>
  <si>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</si>
  <si>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</si>
  <si>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</si>
  <si>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</si>
  <si>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</si>
  <si>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</si>
  <si>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</si>
  <si>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</si>
  <si>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</si>
  <si>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</si>
  <si>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>3_КАП_РЕМ_ИТО</t>
  </si>
  <si>
    <t xml:space="preserve">{вкл} - Кап. ремонт сетей ИТО, кап. ремонт дорог и инженерных сооружений (в т.ч. гидротехнических сооружений, мостов, путепроводов и т.п.), кап. ремонт объектов производственного назначения  {выкл} - Ремонт обычных объектов</t>
  </si>
  <si>
    <t>3.27_АВТО</t>
  </si>
  <si>
    <t xml:space="preserve">{вкл} - НР и СП по п.18.1 "Автомобильные дороги"  {выкл} - НР и СП по п.18.2 "Устройство покрытий дорожек, тротуаров, мостовых и площадок и прочее"  Табл. 3.27-121, расценки 3.27-26-1...4</t>
  </si>
  <si>
    <t>3.29_ЗАКР</t>
  </si>
  <si>
    <t xml:space="preserve">{вкл} - Тоннели и метрополитены: закрытый способ работ  {выкл} - Тоннели и метрополитены: открытый способ работ  Отдел 1.5; таблицы 3.29-1905...1906</t>
  </si>
  <si>
    <t>4.10_МЕЖГ</t>
  </si>
  <si>
    <t xml:space="preserve">{вкл} - Прокладка и монтаж междугородных линий связи  {выкл} - Прокладка и монтаж сетей связи  Раздел 1.7.3...1.7.5</t>
  </si>
  <si>
    <t>4_РЕМ</t>
  </si>
  <si>
    <t xml:space="preserve">Кап.ремонт объектов, находящихся в эксплуатации  {вкл} - применение нормативов НР и СП при ремонте объектов в эксплуатации  {выкл} - применение нормативов НР и СП на обычные объекты</t>
  </si>
  <si>
    <t xml:space="preserve">Текущий уровень цен</t>
  </si>
  <si>
    <t xml:space="preserve">Сборник индексов</t>
  </si>
  <si>
    <t xml:space="preserve">Коэффициенты к ТСН-2001 МГЭ Дополнение 80, ремонт</t>
  </si>
  <si>
    <t>219</t>
  </si>
  <si>
    <t>_OBSM_</t>
  </si>
  <si>
    <t>9999990008</t>
  </si>
  <si>
    <t xml:space="preserve">Трудозатраты рабочих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</si>
</sst>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;[Red]\-\ #,##0.00"/>
    <numFmt numFmtId="161" formatCode="General;\-General;"/>
  </numFmts>
  <fonts count="19">
    <font>
      <sz val="10.000000"/>
      <color theme="1"/>
      <name val="Arial"/>
    </font>
    <font>
      <sz val="10.000000"/>
      <name val="Arial"/>
    </font>
    <font>
      <sz val="10.000000"/>
      <name val="Times New Roman"/>
    </font>
    <font>
      <sz val="9.000000"/>
      <name val="Times New Roman"/>
    </font>
    <font>
      <sz val="11.000000"/>
      <name val="Times New Roman"/>
    </font>
    <font>
      <b/>
      <sz val="13.000000"/>
      <name val="Times New Roman"/>
    </font>
    <font>
      <b/>
      <sz val="12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1.000000"/>
      <name val="Times New Roman"/>
    </font>
    <font>
      <i/>
      <sz val="11.000000"/>
      <name val="Times New Roman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54">
    <xf fontId="0" fillId="0" borderId="0" numFmtId="0" xfId="0"/>
    <xf fontId="2" fillId="0" borderId="0" numFmtId="0" xfId="0" applyFont="1"/>
    <xf fontId="3" fillId="0" borderId="0" numFmtId="0" xfId="0" applyFont="1"/>
    <xf fontId="4" fillId="0" borderId="0" numFmtId="0" xfId="0" applyFont="1" applyAlignment="1">
      <alignment horizontal="right"/>
    </xf>
    <xf fontId="5" fillId="0" borderId="0" numFmtId="0" xfId="0" applyFont="1"/>
    <xf fontId="6" fillId="0" borderId="0" numFmtId="0" xfId="0" applyFont="1" applyAlignment="1">
      <alignment horizontal="left"/>
    </xf>
    <xf fontId="4" fillId="0" borderId="0" numFmtId="0" xfId="0" applyFont="1"/>
    <xf fontId="4" fillId="0" borderId="0" numFmtId="0" xfId="0" applyFont="1" applyAlignment="1">
      <alignment horizontal="left"/>
    </xf>
    <xf fontId="4" fillId="0" borderId="0" numFmtId="0" xfId="0" applyFont="1" applyAlignment="1">
      <alignment wrapText="1"/>
    </xf>
    <xf fontId="4" fillId="0" borderId="0" numFmtId="0" xfId="0" applyFont="1" applyAlignment="1">
      <alignment horizontal="left" wrapText="1"/>
    </xf>
    <xf fontId="6" fillId="0" borderId="1" numFmtId="0" xfId="0" applyFont="1" applyBorder="1" applyAlignment="1">
      <alignment horizontal="center" wrapText="1"/>
    </xf>
    <xf fontId="3" fillId="0" borderId="2" numFmtId="0" xfId="0" applyFont="1" applyBorder="1" applyAlignment="1">
      <alignment horizontal="center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 wrapText="1"/>
    </xf>
    <xf fontId="8" fillId="0" borderId="1" numFmtId="0" xfId="0" applyFont="1" applyBorder="1" applyAlignment="1">
      <alignment horizontal="center" wrapText="1"/>
    </xf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left" wrapText="1"/>
    </xf>
    <xf fontId="4" fillId="0" borderId="0" numFmtId="0" xfId="0" applyFont="1" applyAlignment="1">
      <alignment horizontal="center" vertical="top" wrapText="1"/>
    </xf>
    <xf fontId="9" fillId="0" borderId="0" numFmtId="0" xfId="0" applyFont="1" applyAlignment="1">
      <alignment horizontal="left"/>
    </xf>
    <xf fontId="9" fillId="0" borderId="0" numFmtId="160" xfId="0" applyNumberFormat="1" applyFont="1"/>
    <xf fontId="9" fillId="0" borderId="0" numFmtId="0" xfId="0" applyFont="1"/>
    <xf fontId="4" fillId="0" borderId="0" numFmtId="160" xfId="0" applyNumberFormat="1" applyFont="1"/>
    <xf fontId="4" fillId="0" borderId="0" numFmtId="0" xfId="1" applyFont="1" applyAlignment="1">
      <alignment horizontal="left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left" vertical="top" wrapText="1"/>
    </xf>
    <xf fontId="10" fillId="0" borderId="0" numFmtId="0" xfId="0" applyFont="1" applyAlignment="1">
      <alignment horizontal="right" vertical="top" wrapText="1"/>
    </xf>
    <xf fontId="4" fillId="0" borderId="0" numFmtId="0" xfId="0" applyFont="1" applyAlignment="1">
      <alignment horizontal="right" vertical="top"/>
    </xf>
    <xf fontId="4" fillId="0" borderId="0" numFmtId="160" xfId="0" applyNumberFormat="1" applyFont="1" applyAlignment="1">
      <alignment horizontal="right" vertical="top"/>
    </xf>
    <xf fontId="4" fillId="0" borderId="0" numFmtId="161" xfId="0" applyNumberFormat="1" applyFont="1" applyAlignment="1">
      <alignment horizontal="right" vertical="top" wrapText="1"/>
    </xf>
    <xf fontId="4" fillId="0" borderId="1" numFmtId="0" xfId="0" applyFont="1" applyBorder="1" applyAlignment="1">
      <alignment horizontal="left" vertical="top" wrapText="1"/>
    </xf>
    <xf fontId="10" fillId="0" borderId="1" numFmtId="0" xfId="0" applyFont="1" applyBorder="1" applyAlignment="1">
      <alignment horizontal="right" vertical="top" wrapText="1"/>
    </xf>
    <xf fontId="4" fillId="0" borderId="1" numFmtId="0" xfId="0" applyFont="1" applyBorder="1" applyAlignment="1">
      <alignment horizontal="right" vertical="top"/>
    </xf>
    <xf fontId="4" fillId="0" borderId="1" numFmtId="160" xfId="0" applyNumberFormat="1" applyFont="1" applyBorder="1" applyAlignment="1">
      <alignment horizontal="right" vertical="top"/>
    </xf>
    <xf fontId="4" fillId="0" borderId="1" numFmtId="161" xfId="0" applyNumberFormat="1" applyFont="1" applyBorder="1" applyAlignment="1">
      <alignment horizontal="right" vertical="top" wrapText="1"/>
    </xf>
    <xf fontId="2" fillId="0" borderId="0" numFmtId="160" xfId="0" applyNumberFormat="1" applyFont="1"/>
    <xf fontId="9" fillId="0" borderId="0" numFmtId="0" xfId="0" applyFont="1" applyAlignment="1">
      <alignment vertical="top"/>
    </xf>
    <xf fontId="9" fillId="0" borderId="2" numFmtId="160" xfId="0" applyNumberFormat="1" applyFont="1" applyBorder="1" applyAlignment="1">
      <alignment horizontal="right" vertical="top"/>
    </xf>
    <xf fontId="9" fillId="0" borderId="0" numFmtId="160" xfId="0" applyNumberFormat="1" applyFont="1" applyAlignment="1">
      <alignment horizontal="right" vertical="top"/>
    </xf>
    <xf fontId="9" fillId="0" borderId="0" numFmtId="0" xfId="0" applyFont="1" applyAlignment="1">
      <alignment horizontal="left" wrapText="1"/>
    </xf>
    <xf fontId="9" fillId="0" borderId="0" numFmtId="0" xfId="0" applyFont="1" applyAlignment="1">
      <alignment horizontal="right" vertical="top"/>
    </xf>
    <xf fontId="9" fillId="0" borderId="0" numFmtId="160" xfId="0" applyNumberFormat="1" applyFont="1" applyAlignment="1">
      <alignment horizontal="right"/>
    </xf>
    <xf fontId="4" fillId="0" borderId="0" numFmtId="0" xfId="0" applyFont="1" applyAlignment="1" quotePrefix="1">
      <alignment horizontal="left" wrapText="1"/>
    </xf>
    <xf fontId="4" fillId="0" borderId="0" numFmtId="0" xfId="0" applyFont="1" applyAlignment="1">
      <alignment horizontal="right" vertical="center"/>
    </xf>
    <xf fontId="4" fillId="0" borderId="1" numFmtId="0" xfId="0" applyFont="1" applyBorder="1"/>
    <xf fontId="11" fillId="0" borderId="0" numFmtId="0" xfId="0" applyFont="1"/>
    <xf fontId="12" fillId="0" borderId="0" numFmtId="0" xfId="0" applyFont="1"/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7" fillId="0" borderId="0" numFmtId="0" xfId="0" applyFont="1"/>
    <xf fontId="18" fillId="0" borderId="0" numFmt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68" zoomScale="100" workbookViewId="0">
      <selection activeCell="C5" activeCellId="0" sqref="C5"/>
    </sheetView>
  </sheetViews>
  <sheetFormatPr defaultRowHeight="12.75"/>
  <cols>
    <col customWidth="1" min="1" max="1" style="1" width="5.7109375"/>
    <col customWidth="1" min="2" max="2" style="1" width="11.7109375"/>
    <col customWidth="1" min="3" max="3" style="1" width="40.7109375"/>
    <col customWidth="1" min="4" max="4" style="1" width="11.7109375"/>
    <col bestFit="1" customWidth="1" min="5" max="5" style="1" width="8.140625"/>
    <col bestFit="1" customWidth="1" min="6" max="6" style="1" width="8.85546875"/>
    <col bestFit="1" customWidth="1" min="7" max="7" style="1" width="8.5703125"/>
    <col customWidth="1" min="8" max="8" style="1" width="13"/>
    <col min="9" max="9" style="1" width="9.140625"/>
    <col bestFit="1" customWidth="1" min="10" max="10" style="1" width="11.28515625"/>
    <col bestFit="1" customWidth="1" min="11" max="11" style="1" width="10.140625"/>
    <col min="12" max="13" style="1" width="9.140625"/>
    <col customWidth="1" hidden="1" min="14" max="41" style="1" width="0"/>
    <col customWidth="1" hidden="1" min="42" max="42" style="1" width="129.7109375"/>
    <col customWidth="1" hidden="1" min="43" max="43" style="1" width="96"/>
    <col customWidth="1" hidden="1" min="44" max="44" style="1" width="0"/>
    <col customWidth="1" hidden="1" min="45" max="45" style="1" width="96.85546875"/>
    <col customWidth="1" hidden="1" min="46" max="47" style="1" width="0"/>
    <col min="48" max="16384" style="1" width="9.140625"/>
  </cols>
  <sheetData>
    <row r="1">
      <c r="A1" s="2" t="str">
        <f>Source!B1</f>
        <v xml:space="preserve">Smeta.RU (Terminal)  (495) 974-1589</v>
      </c>
    </row>
    <row r="2" ht="14.25">
      <c r="A2" s="3"/>
      <c r="B2" s="3"/>
      <c r="C2" s="3"/>
      <c r="D2" s="3"/>
      <c r="E2" s="3"/>
      <c r="F2" s="3"/>
      <c r="G2" s="3"/>
      <c r="H2" s="3"/>
      <c r="I2" s="3"/>
      <c r="J2" s="3" t="s">
        <v>0</v>
      </c>
      <c r="K2" s="3"/>
    </row>
    <row r="3" ht="15.75">
      <c r="A3" s="4"/>
      <c r="B3" s="5"/>
      <c r="C3" s="5"/>
      <c r="D3" s="5"/>
      <c r="E3" s="5"/>
      <c r="F3" s="6"/>
      <c r="G3" s="5"/>
      <c r="H3" s="5" t="s">
        <v>1</v>
      </c>
      <c r="I3" s="5"/>
      <c r="J3" s="5"/>
      <c r="K3" s="5"/>
    </row>
    <row r="4" ht="14.25">
      <c r="A4" s="6"/>
      <c r="B4" s="7"/>
      <c r="C4" s="7"/>
      <c r="D4" s="7"/>
      <c r="E4" s="7"/>
      <c r="F4" s="6"/>
      <c r="G4" s="7"/>
      <c r="H4" s="7" t="s">
        <v>2</v>
      </c>
      <c r="I4" s="7"/>
      <c r="J4" s="7"/>
      <c r="K4" s="7"/>
    </row>
    <row r="5" ht="14.25">
      <c r="A5" s="6"/>
      <c r="B5" s="6"/>
      <c r="C5" s="7"/>
      <c r="D5" s="7"/>
      <c r="E5" s="7"/>
      <c r="F5" s="6"/>
      <c r="G5" s="7"/>
      <c r="H5" s="7" t="s">
        <v>3</v>
      </c>
      <c r="I5" s="7"/>
      <c r="J5" s="7"/>
      <c r="K5" s="7"/>
    </row>
    <row r="6" ht="14.25">
      <c r="A6" s="7"/>
      <c r="B6" s="7"/>
      <c r="C6" s="7"/>
      <c r="D6" s="7"/>
      <c r="E6" s="7"/>
      <c r="F6" s="6"/>
      <c r="G6" s="7"/>
      <c r="H6" s="7" t="s">
        <v>4</v>
      </c>
      <c r="I6" s="7"/>
      <c r="J6" s="7"/>
      <c r="K6" s="7"/>
    </row>
    <row r="7" ht="14.25" customHeight="1">
      <c r="A7" s="8"/>
      <c r="B7" s="9"/>
      <c r="C7" s="9"/>
      <c r="D7" s="9"/>
      <c r="E7" s="9"/>
      <c r="F7" s="6"/>
      <c r="G7" s="9"/>
      <c r="H7" s="7" t="s">
        <v>5</v>
      </c>
      <c r="I7" s="9"/>
      <c r="J7" s="9"/>
      <c r="K7" s="9"/>
    </row>
    <row r="8">
      <c r="H8" s="1" t="s">
        <v>6</v>
      </c>
    </row>
    <row r="9" ht="14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15.75" hidden="1">
      <c r="A10" s="10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idden="1">
      <c r="A11" s="11" t="s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14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15.75">
      <c r="A13" s="12" t="str">
        <f>CONCATENATE( "ЛОКАЛЬНАЯ СМЕТА ",IF(Source!F20&lt;&gt;"Новая локальная смета", Source!F20, ""))</f>
        <v xml:space="preserve">ЛОКАЛЬНАЯ СМЕТА 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14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34.5">
      <c r="A15" s="14" t="str">
        <f>IF(Source!G20&lt;&gt;"Новая локальная смета", Source!G20, "")</f>
        <v xml:space="preserve">на периодическое освидетельствование пассажирских лифтов (МО г.Одинцово, Транспортный проезд 32) филиал ПАО «Россети Московский регион» - «Западные электрические сети»  в 2027г.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AP15" s="14" t="str">
        <f>IF(Source!G20&lt;&gt;"Новая локальная смета", Source!G20, "")</f>
        <v xml:space="preserve">на периодическое освидетельствование пассажирских лифтов (МО г.Одинцово, Транспортный проезд 32) филиал ПАО «Россети Московский регион» - «Западные электрические сети»  в 2027г.</v>
      </c>
    </row>
    <row r="16">
      <c r="A16" s="15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4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ht="15">
      <c r="A18" s="16" t="str">
        <f>CONCATENATE( "Основание: ", Source!J20)</f>
        <v xml:space="preserve">Основание: Ведомость объемов услуг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5" hidden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60" hidden="1">
      <c r="A20" s="6"/>
      <c r="B20" s="6"/>
      <c r="C20" s="6"/>
      <c r="D20" s="6"/>
      <c r="E20" s="6"/>
      <c r="F20" s="6"/>
      <c r="G20" s="6"/>
      <c r="H20" s="6"/>
      <c r="I20" s="17" t="s">
        <v>10</v>
      </c>
      <c r="J20" s="17" t="s">
        <v>11</v>
      </c>
      <c r="K20" s="6"/>
    </row>
    <row r="21" ht="15" hidden="1">
      <c r="A21" s="6"/>
      <c r="B21" s="6"/>
      <c r="C21" s="6"/>
      <c r="D21" s="6"/>
      <c r="E21" s="18" t="s">
        <v>12</v>
      </c>
      <c r="F21" s="18"/>
      <c r="G21" s="18"/>
      <c r="H21" s="18"/>
      <c r="I21" s="19">
        <f>I22+I23+I24+I25</f>
        <v>2591.6599999999999</v>
      </c>
      <c r="J21" s="19">
        <f>J22+J23+J24+J25</f>
        <v>146.03999999999999</v>
      </c>
      <c r="K21" s="20"/>
    </row>
    <row r="22" ht="15" hidden="1">
      <c r="A22" s="6"/>
      <c r="B22" s="6"/>
      <c r="C22" s="6"/>
      <c r="D22" s="6"/>
      <c r="E22" s="7" t="s">
        <v>13</v>
      </c>
      <c r="F22" s="7"/>
      <c r="G22" s="7"/>
      <c r="H22" s="7"/>
      <c r="I22" s="21">
        <f>ROUND(SUM(X35:X86), 2)</f>
        <v>0</v>
      </c>
      <c r="J22" s="21">
        <f>ROUND((Source!F117)/1000, 2)</f>
        <v>0</v>
      </c>
      <c r="K22" s="6"/>
    </row>
    <row r="23" ht="15" hidden="1">
      <c r="A23" s="6"/>
      <c r="B23" s="6"/>
      <c r="C23" s="6"/>
      <c r="D23" s="6"/>
      <c r="E23" s="7" t="s">
        <v>14</v>
      </c>
      <c r="F23" s="7"/>
      <c r="G23" s="7"/>
      <c r="H23" s="7"/>
      <c r="I23" s="21">
        <f>ROUND(SUM(Y35:Y86), 2)</f>
        <v>0</v>
      </c>
      <c r="J23" s="21">
        <f>ROUND((Source!F118)/1000,2)</f>
        <v>0</v>
      </c>
      <c r="K23" s="6"/>
    </row>
    <row r="24" ht="15" hidden="1">
      <c r="A24" s="6"/>
      <c r="B24" s="6"/>
      <c r="C24" s="6"/>
      <c r="D24" s="6"/>
      <c r="E24" s="7" t="s">
        <v>15</v>
      </c>
      <c r="F24" s="7"/>
      <c r="G24" s="7"/>
      <c r="H24" s="7"/>
      <c r="I24" s="21">
        <f>ROUND(SUM(Z35:Z86), 2)</f>
        <v>0</v>
      </c>
      <c r="J24" s="21">
        <f>ROUND((Source!F109)/1000, 2)</f>
        <v>0</v>
      </c>
      <c r="K24" s="6"/>
    </row>
    <row r="25" ht="15" hidden="1">
      <c r="A25" s="6"/>
      <c r="B25" s="6"/>
      <c r="C25" s="6"/>
      <c r="D25" s="6"/>
      <c r="E25" s="7" t="s">
        <v>16</v>
      </c>
      <c r="F25" s="7"/>
      <c r="G25" s="7"/>
      <c r="H25" s="7"/>
      <c r="I25" s="21">
        <f>ROUND(SUM(AA35:AA86), 2)</f>
        <v>2591.6599999999999</v>
      </c>
      <c r="J25" s="21">
        <f>ROUND((Source!F119+Source!F120)/1000, 2)</f>
        <v>146.03999999999999</v>
      </c>
      <c r="K25" s="6"/>
    </row>
    <row r="26" ht="15" hidden="1">
      <c r="A26" s="6"/>
      <c r="B26" s="6"/>
      <c r="C26" s="6"/>
      <c r="D26" s="6"/>
      <c r="E26" s="7" t="s">
        <v>17</v>
      </c>
      <c r="F26" s="7"/>
      <c r="G26" s="7"/>
      <c r="H26" s="7"/>
      <c r="I26" s="21">
        <f>ROUND(SUM(W35:W86), 2)</f>
        <v>1228.27</v>
      </c>
      <c r="J26" s="21">
        <f>(Source!F115+ Source!F114)/1000</f>
        <v>69.21302</v>
      </c>
      <c r="K26" s="6"/>
    </row>
    <row r="27" ht="15" hidden="1">
      <c r="A27" s="6"/>
      <c r="B27" s="6"/>
      <c r="C27" s="6"/>
      <c r="D27" s="6"/>
      <c r="E27" s="7" t="s">
        <v>18</v>
      </c>
      <c r="F27" s="7"/>
      <c r="G27" s="7"/>
      <c r="H27" s="7"/>
      <c r="I27" s="21">
        <f>SUM(AB35:AB86)</f>
        <v>68.180000000000007</v>
      </c>
      <c r="J27" s="21"/>
      <c r="K27" s="6" t="s">
        <v>19</v>
      </c>
    </row>
    <row r="28" ht="15" hidden="1">
      <c r="A28" s="6"/>
      <c r="B28" s="6"/>
      <c r="C28" s="6"/>
      <c r="D28" s="6"/>
      <c r="E28" s="7" t="s">
        <v>20</v>
      </c>
      <c r="F28" s="7"/>
      <c r="G28" s="7"/>
      <c r="H28" s="7"/>
      <c r="I28" s="21"/>
      <c r="J28" s="21"/>
      <c r="K28" s="6"/>
    </row>
    <row r="29" ht="15" hidden="1">
      <c r="A29" s="6"/>
      <c r="B29" s="6"/>
      <c r="C29" s="6"/>
      <c r="D29" s="6"/>
      <c r="E29" s="22" t="s">
        <v>21</v>
      </c>
      <c r="F29" s="22"/>
      <c r="G29" s="22"/>
      <c r="H29" s="22"/>
      <c r="I29" s="21">
        <f>ROUND(SUM(AE35:AE86), 2)</f>
        <v>0</v>
      </c>
      <c r="J29" s="21">
        <f>SUM(AF35:AF86)</f>
        <v>0</v>
      </c>
      <c r="K29" s="6"/>
    </row>
    <row r="30" ht="15" hidden="1">
      <c r="A30" s="6"/>
      <c r="B30" s="6"/>
      <c r="C30" s="6"/>
      <c r="D30" s="6"/>
      <c r="E30" s="6"/>
      <c r="F30" s="7"/>
      <c r="G30" s="7"/>
      <c r="H30" s="7"/>
      <c r="I30" s="21"/>
      <c r="J30" s="21"/>
      <c r="K30" s="6"/>
    </row>
    <row r="31" ht="14.25">
      <c r="A31" s="6" t="s">
        <v>22</v>
      </c>
      <c r="B31" s="6"/>
      <c r="C31" s="6"/>
      <c r="D31" s="6"/>
      <c r="E31" s="6"/>
      <c r="F31" s="7"/>
      <c r="G31" s="7"/>
      <c r="H31" s="7"/>
      <c r="I31" s="21"/>
      <c r="J31" s="21"/>
      <c r="K31" s="6"/>
    </row>
    <row r="32" ht="28.5">
      <c r="A32" s="16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AP32" s="16" t="s">
        <v>23</v>
      </c>
    </row>
    <row r="33" ht="99.75">
      <c r="A33" s="23" t="s">
        <v>24</v>
      </c>
      <c r="B33" s="23" t="s">
        <v>25</v>
      </c>
      <c r="C33" s="23" t="s">
        <v>26</v>
      </c>
      <c r="D33" s="23" t="s">
        <v>27</v>
      </c>
      <c r="E33" s="23" t="s">
        <v>28</v>
      </c>
      <c r="F33" s="23" t="s">
        <v>29</v>
      </c>
      <c r="G33" s="24" t="s">
        <v>30</v>
      </c>
      <c r="H33" s="24" t="s">
        <v>31</v>
      </c>
      <c r="I33" s="23" t="s">
        <v>32</v>
      </c>
      <c r="J33" s="23" t="s">
        <v>33</v>
      </c>
      <c r="K33" s="23" t="s">
        <v>34</v>
      </c>
    </row>
    <row r="34" ht="14.25">
      <c r="A34" s="23">
        <v>1</v>
      </c>
      <c r="B34" s="23">
        <v>2</v>
      </c>
      <c r="C34" s="23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3">
        <v>10</v>
      </c>
      <c r="K34" s="23">
        <v>11</v>
      </c>
    </row>
    <row r="36" ht="16.5">
      <c r="A36" s="25" t="str">
        <f>CONCATENATE("Раздел: ",IF(Source!G26&lt;&gt;"Новый раздел", Source!G26, ""))</f>
        <v xml:space="preserve">Раздел: Лифт на семь остановок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ht="42.75">
      <c r="A37" s="26">
        <v>1</v>
      </c>
      <c r="B37" s="26" t="str">
        <f>Source!F30</f>
        <v>14.5-99-1</v>
      </c>
      <c r="C37" s="26" t="s">
        <v>35</v>
      </c>
      <c r="D37" s="27" t="str">
        <f>Source!H30</f>
        <v xml:space="preserve">1 лифт на 2 остановки</v>
      </c>
      <c r="E37" s="28">
        <f>Source!I30</f>
        <v>1</v>
      </c>
      <c r="F37" s="29"/>
      <c r="G37" s="30"/>
      <c r="H37" s="28"/>
      <c r="I37" s="29"/>
      <c r="J37" s="28"/>
      <c r="K37" s="29"/>
      <c r="Q37" s="1">
        <f>ROUND((Source!BZ30/100)*(ROUND((ROUND((Source!AF30*Source!AV30*Source!I30),2)),2)+ROUND((ROUND((Source!AE30*Source!AV30*Source!I30),2)),2)), 2)</f>
        <v>312.56</v>
      </c>
      <c r="R37" s="1">
        <f>Source!X30</f>
        <v>17612.59</v>
      </c>
      <c r="S37" s="1">
        <f>ROUND((Source!CA30/100)*(ROUND((ROUND((Source!AF30*Source!AV30*Source!I30),2)),2)+ROUND((ROUND((Source!AE30*Source!AV30*Source!I30),2)),2)), 2)</f>
        <v>183.06999999999999</v>
      </c>
      <c r="T37" s="1">
        <f>Source!Y30</f>
        <v>10315.940000000001</v>
      </c>
      <c r="U37" s="1">
        <f>ROUND((175/100)*(ROUND((ROUND((Source!AE30*Source!AV30*Source!I30),2)),2)), 2)</f>
        <v>0</v>
      </c>
      <c r="V37" s="1">
        <f>ROUND((0/100)*(ROUND((ROUND((Source!AE30*Source!AV30*Source!I30),2)*Source!BS30),2)), 2)</f>
        <v>0</v>
      </c>
      <c r="AI37" s="1">
        <v>0</v>
      </c>
    </row>
    <row r="38" ht="14.25">
      <c r="A38" s="26"/>
      <c r="B38" s="26"/>
      <c r="C38" s="26" t="s">
        <v>36</v>
      </c>
      <c r="D38" s="27"/>
      <c r="E38" s="28"/>
      <c r="F38" s="29">
        <f>Source!AO30</f>
        <v>446.50999999999999</v>
      </c>
      <c r="G38" s="30" t="str">
        <f>Source!DG30</f>
        <v/>
      </c>
      <c r="H38" s="28">
        <f>Source!AV30</f>
        <v>1</v>
      </c>
      <c r="I38" s="29">
        <f>ROUND((ROUND((Source!AF30*Source!AV30*Source!I30),2)),2)</f>
        <v>446.50999999999999</v>
      </c>
      <c r="J38" s="28">
        <f>IF(Source!BA30&lt;&gt; 0, Source!BA30, 1)</f>
        <v>56.350000000000001</v>
      </c>
      <c r="K38" s="29">
        <f>Source!S30</f>
        <v>25160.84</v>
      </c>
      <c r="W38" s="1">
        <f>I38</f>
        <v>446.50999999999999</v>
      </c>
    </row>
    <row r="39" ht="14.25">
      <c r="A39" s="26"/>
      <c r="B39" s="26"/>
      <c r="C39" s="26" t="s">
        <v>37</v>
      </c>
      <c r="D39" s="27" t="s">
        <v>38</v>
      </c>
      <c r="E39" s="28">
        <f>Source!BZ30</f>
        <v>70</v>
      </c>
      <c r="F39" s="29"/>
      <c r="G39" s="30"/>
      <c r="H39" s="28"/>
      <c r="I39" s="29">
        <f>SUM(Q37:Q38)</f>
        <v>312.56</v>
      </c>
      <c r="J39" s="28">
        <f>Source!AT30</f>
        <v>70</v>
      </c>
      <c r="K39" s="29">
        <f>SUM(R37:R38)</f>
        <v>17612.59</v>
      </c>
    </row>
    <row r="40" ht="14.25">
      <c r="A40" s="26"/>
      <c r="B40" s="26"/>
      <c r="C40" s="26" t="s">
        <v>39</v>
      </c>
      <c r="D40" s="27" t="s">
        <v>38</v>
      </c>
      <c r="E40" s="28">
        <f>Source!CA30</f>
        <v>41</v>
      </c>
      <c r="F40" s="29"/>
      <c r="G40" s="30"/>
      <c r="H40" s="28"/>
      <c r="I40" s="29">
        <f>SUM(S37:S39)</f>
        <v>183.06999999999999</v>
      </c>
      <c r="J40" s="28">
        <f>Source!AU30</f>
        <v>41</v>
      </c>
      <c r="K40" s="29">
        <f>SUM(T37:T39)</f>
        <v>10315.940000000001</v>
      </c>
    </row>
    <row r="41" ht="14.25">
      <c r="A41" s="31"/>
      <c r="B41" s="31"/>
      <c r="C41" s="31" t="s">
        <v>40</v>
      </c>
      <c r="D41" s="32" t="s">
        <v>41</v>
      </c>
      <c r="E41" s="33">
        <f>Source!AQ30</f>
        <v>24.640000000000001</v>
      </c>
      <c r="F41" s="34"/>
      <c r="G41" s="35" t="str">
        <f>Source!DI30</f>
        <v/>
      </c>
      <c r="H41" s="33">
        <f>Source!AV30</f>
        <v>1</v>
      </c>
      <c r="I41" s="34">
        <f>Source!U30</f>
        <v>24.640000000000001</v>
      </c>
      <c r="J41" s="33"/>
      <c r="K41" s="34"/>
      <c r="AB41" s="36">
        <f>I41</f>
        <v>24.640000000000001</v>
      </c>
    </row>
    <row r="42" ht="14.25">
      <c r="C42" s="37" t="s">
        <v>42</v>
      </c>
      <c r="H42" s="38">
        <f>I38+I39+I40+0-0-0</f>
        <v>942.13999999999987</v>
      </c>
      <c r="I42" s="38"/>
      <c r="J42" s="38">
        <f>K38+K39+K40+0-0-0</f>
        <v>53089.370000000003</v>
      </c>
      <c r="K42" s="38"/>
    </row>
    <row r="43" ht="14.25" hidden="1">
      <c r="C43" s="37" t="s">
        <v>43</v>
      </c>
      <c r="H43" s="39">
        <f>0+0</f>
        <v>0</v>
      </c>
      <c r="I43" s="39"/>
      <c r="J43" s="39">
        <f>0+0</f>
        <v>0</v>
      </c>
      <c r="K43" s="39"/>
    </row>
    <row r="44" ht="14.25">
      <c r="H44" s="39"/>
      <c r="I44" s="39"/>
      <c r="J44" s="39"/>
      <c r="K44" s="39"/>
      <c r="O44" s="36">
        <f>I38+I39+I40+0</f>
        <v>942.13999999999987</v>
      </c>
      <c r="P44" s="36">
        <f>K38+K39+K40+0</f>
        <v>53089.370000000003</v>
      </c>
      <c r="X44" s="1">
        <f>IF(Source!BI30&lt;=1,I38+I39+I40-0, 0)</f>
        <v>0</v>
      </c>
      <c r="Y44" s="1">
        <f>IF(Source!BI30=2,I38+I39+I40-0, 0)</f>
        <v>0</v>
      </c>
      <c r="Z44" s="1">
        <f>IF(Source!BI30=3,I38+I39+I40-0, 0)</f>
        <v>0</v>
      </c>
      <c r="AA44" s="1">
        <f>IF(Source!BI30=4,I38+I39+I40,0)</f>
        <v>942.13999999999987</v>
      </c>
    </row>
    <row r="46" ht="57">
      <c r="A46" s="26">
        <v>2</v>
      </c>
      <c r="B46" s="26" t="str">
        <f>Source!F31</f>
        <v>14.5-99-2</v>
      </c>
      <c r="C46" s="26" t="s">
        <v>44</v>
      </c>
      <c r="D46" s="27" t="str">
        <f>Source!H31</f>
        <v xml:space="preserve">1 дополнительная остановка</v>
      </c>
      <c r="E46" s="28">
        <f>Source!I31</f>
        <v>5</v>
      </c>
      <c r="F46" s="29"/>
      <c r="G46" s="30"/>
      <c r="H46" s="28"/>
      <c r="I46" s="29"/>
      <c r="J46" s="28"/>
      <c r="K46" s="29"/>
      <c r="Q46" s="1">
        <f>ROUND((Source!BZ31/100)*(ROUND((ROUND((Source!AF31*Source!AV31*Source!I31),2)),2)+ROUND((ROUND((Source!AE31*Source!AV31*Source!I31),2)),2)), 2)</f>
        <v>130.38</v>
      </c>
      <c r="R46" s="1">
        <f>Source!X31</f>
        <v>7346.6300000000001</v>
      </c>
      <c r="S46" s="1">
        <f>ROUND((Source!CA31/100)*(ROUND((ROUND((Source!AF31*Source!AV31*Source!I31),2)),2)+ROUND((ROUND((Source!AE31*Source!AV31*Source!I31),2)),2)), 2)</f>
        <v>76.359999999999999</v>
      </c>
      <c r="T46" s="1">
        <f>Source!Y31</f>
        <v>4303.0299999999997</v>
      </c>
      <c r="U46" s="1">
        <f>ROUND((175/100)*(ROUND((ROUND((Source!AE31*Source!AV31*Source!I31),2)),2)), 2)</f>
        <v>0</v>
      </c>
      <c r="V46" s="1">
        <f>ROUND((0/100)*(ROUND((ROUND((Source!AE31*Source!AV31*Source!I31),2)*Source!BS31),2)), 2)</f>
        <v>0</v>
      </c>
      <c r="AI46" s="1">
        <v>0</v>
      </c>
    </row>
    <row r="47" ht="14.25">
      <c r="A47" s="26"/>
      <c r="B47" s="26"/>
      <c r="C47" s="26" t="s">
        <v>36</v>
      </c>
      <c r="D47" s="27"/>
      <c r="E47" s="28"/>
      <c r="F47" s="29">
        <f>Source!AO31</f>
        <v>37.25</v>
      </c>
      <c r="G47" s="30" t="str">
        <f>Source!DG31</f>
        <v/>
      </c>
      <c r="H47" s="28">
        <f>Source!AV31</f>
        <v>1</v>
      </c>
      <c r="I47" s="29">
        <f>ROUND((ROUND((Source!AF31*Source!AV31*Source!I31),2)),2)</f>
        <v>186.25</v>
      </c>
      <c r="J47" s="28">
        <f>IF(Source!BA31&lt;&gt; 0, Source!BA31, 1)</f>
        <v>56.350000000000001</v>
      </c>
      <c r="K47" s="29">
        <f>Source!S31</f>
        <v>10495.190000000001</v>
      </c>
      <c r="W47" s="1">
        <f>I47</f>
        <v>186.25</v>
      </c>
    </row>
    <row r="48" ht="14.25">
      <c r="A48" s="26"/>
      <c r="B48" s="26"/>
      <c r="C48" s="26" t="s">
        <v>37</v>
      </c>
      <c r="D48" s="27" t="s">
        <v>38</v>
      </c>
      <c r="E48" s="28">
        <f>Source!BZ31</f>
        <v>70</v>
      </c>
      <c r="F48" s="29"/>
      <c r="G48" s="30"/>
      <c r="H48" s="28"/>
      <c r="I48" s="29">
        <f>SUM(Q46:Q47)</f>
        <v>130.38</v>
      </c>
      <c r="J48" s="28">
        <f>Source!AT31</f>
        <v>70</v>
      </c>
      <c r="K48" s="29">
        <f>SUM(R46:R47)</f>
        <v>7346.6300000000001</v>
      </c>
    </row>
    <row r="49" ht="14.25">
      <c r="A49" s="26"/>
      <c r="B49" s="26"/>
      <c r="C49" s="26" t="s">
        <v>39</v>
      </c>
      <c r="D49" s="27" t="s">
        <v>38</v>
      </c>
      <c r="E49" s="28">
        <f>Source!CA31</f>
        <v>41</v>
      </c>
      <c r="F49" s="29"/>
      <c r="G49" s="30"/>
      <c r="H49" s="28"/>
      <c r="I49" s="29">
        <f>SUM(S46:S48)</f>
        <v>76.359999999999999</v>
      </c>
      <c r="J49" s="28">
        <f>Source!AU31</f>
        <v>41</v>
      </c>
      <c r="K49" s="29">
        <f>SUM(T46:T48)</f>
        <v>4303.0299999999997</v>
      </c>
    </row>
    <row r="50" ht="14.25">
      <c r="A50" s="31"/>
      <c r="B50" s="31"/>
      <c r="C50" s="31" t="s">
        <v>40</v>
      </c>
      <c r="D50" s="32" t="s">
        <v>41</v>
      </c>
      <c r="E50" s="33">
        <f>Source!AQ31</f>
        <v>2.1000000000000001</v>
      </c>
      <c r="F50" s="34"/>
      <c r="G50" s="35" t="str">
        <f>Source!DI31</f>
        <v/>
      </c>
      <c r="H50" s="33">
        <f>Source!AV31</f>
        <v>1</v>
      </c>
      <c r="I50" s="34">
        <f>Source!U31</f>
        <v>10.5</v>
      </c>
      <c r="J50" s="33"/>
      <c r="K50" s="34"/>
      <c r="AB50" s="36">
        <f>I50</f>
        <v>10.5</v>
      </c>
    </row>
    <row r="51" ht="14.25">
      <c r="C51" s="37" t="s">
        <v>42</v>
      </c>
      <c r="H51" s="38">
        <f>I47+I48+I49+0-0-0</f>
        <v>392.99000000000001</v>
      </c>
      <c r="I51" s="38"/>
      <c r="J51" s="38">
        <f>K47+K48+K49+0-0-0</f>
        <v>22144.849999999999</v>
      </c>
      <c r="K51" s="38"/>
    </row>
    <row r="52" ht="14.25" hidden="1">
      <c r="C52" s="37" t="s">
        <v>43</v>
      </c>
      <c r="H52" s="39">
        <f>0+0</f>
        <v>0</v>
      </c>
      <c r="I52" s="39"/>
      <c r="J52" s="39">
        <f>0+0</f>
        <v>0</v>
      </c>
      <c r="K52" s="39"/>
    </row>
    <row r="53" ht="14.25">
      <c r="H53" s="39"/>
      <c r="I53" s="39"/>
      <c r="J53" s="39"/>
      <c r="K53" s="39"/>
      <c r="O53" s="36">
        <f>I47+I48+I49+0</f>
        <v>392.99000000000001</v>
      </c>
      <c r="P53" s="36">
        <f>K47+K48+K49+0</f>
        <v>22144.849999999999</v>
      </c>
      <c r="X53" s="1">
        <f>IF(Source!BI31&lt;=1,I47+I48+I49-0, 0)</f>
        <v>0</v>
      </c>
      <c r="Y53" s="1">
        <f>IF(Source!BI31=2,I47+I48+I49-0, 0)</f>
        <v>0</v>
      </c>
      <c r="Z53" s="1">
        <f>IF(Source!BI31=3,I47+I48+I49-0, 0)</f>
        <v>0</v>
      </c>
      <c r="AA53" s="1">
        <f>IF(Source!BI31=4,I47+I48+I49,0)</f>
        <v>392.99000000000001</v>
      </c>
    </row>
    <row r="56" ht="14.25">
      <c r="A56" s="40" t="str">
        <f>CONCATENATE("Итого по разделу: ",IF(Source!G33&lt;&gt;"Новый раздел", Source!G33, ""))</f>
        <v xml:space="preserve">Итого по разделу: Лифт на семь остановок</v>
      </c>
      <c r="B56" s="40"/>
      <c r="C56" s="40"/>
      <c r="D56" s="40"/>
      <c r="E56" s="40"/>
      <c r="F56" s="40"/>
      <c r="G56" s="40"/>
      <c r="H56" s="39">
        <f>SUM(O36:O55)</f>
        <v>1335.1299999999999</v>
      </c>
      <c r="I56" s="41"/>
      <c r="J56" s="39">
        <f>SUM(P36:P55)</f>
        <v>75234.220000000001</v>
      </c>
      <c r="K56" s="41"/>
    </row>
    <row r="57" hidden="1">
      <c r="A57" s="1" t="s">
        <v>45</v>
      </c>
      <c r="H57" s="1">
        <f>SUM(AC36:AC56)</f>
        <v>0</v>
      </c>
      <c r="J57" s="1">
        <f>SUM(AD36:AD56)</f>
        <v>0</v>
      </c>
    </row>
    <row r="58" hidden="1">
      <c r="A58" s="1" t="s">
        <v>46</v>
      </c>
      <c r="H58" s="1">
        <f>SUM(AE36:AE57)</f>
        <v>0</v>
      </c>
      <c r="J58" s="1">
        <f>SUM(AF36:AF57)</f>
        <v>0</v>
      </c>
    </row>
    <row r="60" ht="16.5">
      <c r="A60" s="25" t="str">
        <f>CONCATENATE("Раздел: ",IF(Source!G63&lt;&gt;"Новый раздел", Source!G63, ""))</f>
        <v xml:space="preserve">Раздел: Лифт на шесть остановок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ht="42.75">
      <c r="A61" s="26">
        <v>3</v>
      </c>
      <c r="B61" s="26" t="str">
        <f>Source!F67</f>
        <v>14.5-99-1</v>
      </c>
      <c r="C61" s="26" t="s">
        <v>35</v>
      </c>
      <c r="D61" s="27" t="str">
        <f>Source!H67</f>
        <v xml:space="preserve">1 лифт на 2 остановки</v>
      </c>
      <c r="E61" s="28">
        <f>Source!I67</f>
        <v>1</v>
      </c>
      <c r="F61" s="29"/>
      <c r="G61" s="30"/>
      <c r="H61" s="28"/>
      <c r="I61" s="29"/>
      <c r="J61" s="28"/>
      <c r="K61" s="29"/>
      <c r="Q61" s="1">
        <f>ROUND((Source!BZ67/100)*(ROUND((ROUND((Source!AF67*Source!AV67*Source!I67),2)),2)+ROUND((ROUND((Source!AE67*Source!AV67*Source!I67),2)),2)), 2)</f>
        <v>312.56</v>
      </c>
      <c r="R61" s="1">
        <f>Source!X67</f>
        <v>17612.59</v>
      </c>
      <c r="S61" s="1">
        <f>ROUND((Source!CA67/100)*(ROUND((ROUND((Source!AF67*Source!AV67*Source!I67),2)),2)+ROUND((ROUND((Source!AE67*Source!AV67*Source!I67),2)),2)), 2)</f>
        <v>183.06999999999999</v>
      </c>
      <c r="T61" s="1">
        <f>Source!Y67</f>
        <v>10315.940000000001</v>
      </c>
      <c r="U61" s="1">
        <f>ROUND((175/100)*(ROUND((ROUND((Source!AE67*Source!AV67*Source!I67),2)),2)), 2)</f>
        <v>0</v>
      </c>
      <c r="V61" s="1">
        <f>ROUND((0/100)*(ROUND((ROUND((Source!AE67*Source!AV67*Source!I67),2)*Source!BS67),2)), 2)</f>
        <v>0</v>
      </c>
      <c r="AI61" s="1">
        <v>0</v>
      </c>
    </row>
    <row r="62" ht="14.25">
      <c r="A62" s="26"/>
      <c r="B62" s="26"/>
      <c r="C62" s="26" t="s">
        <v>36</v>
      </c>
      <c r="D62" s="27"/>
      <c r="E62" s="28"/>
      <c r="F62" s="29">
        <f>Source!AO67</f>
        <v>446.50999999999999</v>
      </c>
      <c r="G62" s="30" t="str">
        <f>Source!DG67</f>
        <v/>
      </c>
      <c r="H62" s="28">
        <f>Source!AV67</f>
        <v>1</v>
      </c>
      <c r="I62" s="29">
        <f>ROUND((ROUND((Source!AF67*Source!AV67*Source!I67),2)),2)</f>
        <v>446.50999999999999</v>
      </c>
      <c r="J62" s="28">
        <f>IF(Source!BA67&lt;&gt; 0, Source!BA67, 1)</f>
        <v>56.350000000000001</v>
      </c>
      <c r="K62" s="29">
        <f>Source!S67</f>
        <v>25160.84</v>
      </c>
      <c r="W62" s="1">
        <f>I62</f>
        <v>446.50999999999999</v>
      </c>
    </row>
    <row r="63" ht="14.25">
      <c r="A63" s="26"/>
      <c r="B63" s="26"/>
      <c r="C63" s="26" t="s">
        <v>37</v>
      </c>
      <c r="D63" s="27" t="s">
        <v>38</v>
      </c>
      <c r="E63" s="28">
        <f>Source!BZ67</f>
        <v>70</v>
      </c>
      <c r="F63" s="29"/>
      <c r="G63" s="30"/>
      <c r="H63" s="28"/>
      <c r="I63" s="29">
        <f>SUM(Q61:Q62)</f>
        <v>312.56</v>
      </c>
      <c r="J63" s="28">
        <f>Source!AT67</f>
        <v>70</v>
      </c>
      <c r="K63" s="29">
        <f>SUM(R61:R62)</f>
        <v>17612.59</v>
      </c>
    </row>
    <row r="64" ht="14.25">
      <c r="A64" s="26"/>
      <c r="B64" s="26"/>
      <c r="C64" s="26" t="s">
        <v>39</v>
      </c>
      <c r="D64" s="27" t="s">
        <v>38</v>
      </c>
      <c r="E64" s="28">
        <f>Source!CA67</f>
        <v>41</v>
      </c>
      <c r="F64" s="29"/>
      <c r="G64" s="30"/>
      <c r="H64" s="28"/>
      <c r="I64" s="29">
        <f>SUM(S61:S63)</f>
        <v>183.06999999999999</v>
      </c>
      <c r="J64" s="28">
        <f>Source!AU67</f>
        <v>41</v>
      </c>
      <c r="K64" s="29">
        <f>SUM(T61:T63)</f>
        <v>10315.940000000001</v>
      </c>
    </row>
    <row r="65" ht="15">
      <c r="A65" s="31"/>
      <c r="B65" s="31"/>
      <c r="C65" s="31" t="s">
        <v>40</v>
      </c>
      <c r="D65" s="32" t="s">
        <v>41</v>
      </c>
      <c r="E65" s="33">
        <f>Source!AQ67</f>
        <v>24.640000000000001</v>
      </c>
      <c r="F65" s="34"/>
      <c r="G65" s="35" t="str">
        <f>Source!DI67</f>
        <v/>
      </c>
      <c r="H65" s="33">
        <f>Source!AV67</f>
        <v>1</v>
      </c>
      <c r="I65" s="34">
        <f>Source!U67</f>
        <v>24.640000000000001</v>
      </c>
      <c r="J65" s="33"/>
      <c r="K65" s="34"/>
      <c r="AB65" s="36">
        <f>I65</f>
        <v>24.640000000000001</v>
      </c>
    </row>
    <row r="66" ht="14.25">
      <c r="C66" s="37" t="s">
        <v>42</v>
      </c>
      <c r="H66" s="38">
        <f>I62+I63+I64+0-0-0</f>
        <v>942.13999999999987</v>
      </c>
      <c r="I66" s="38"/>
      <c r="J66" s="38">
        <f>K62+K63+K64+0-0-0</f>
        <v>53089.370000000003</v>
      </c>
      <c r="K66" s="38"/>
    </row>
    <row r="67" ht="14.25" hidden="1">
      <c r="C67" s="37" t="s">
        <v>43</v>
      </c>
      <c r="H67" s="39">
        <f>0+0</f>
        <v>0</v>
      </c>
      <c r="I67" s="39"/>
      <c r="J67" s="39">
        <f>0+0</f>
        <v>0</v>
      </c>
      <c r="K67" s="39"/>
    </row>
    <row r="68" ht="14.25">
      <c r="H68" s="39"/>
      <c r="I68" s="39"/>
      <c r="J68" s="39"/>
      <c r="K68" s="39"/>
      <c r="O68" s="36">
        <f>I62+I63+I64+0</f>
        <v>942.13999999999987</v>
      </c>
      <c r="P68" s="36">
        <f>K62+K63+K64+0</f>
        <v>53089.370000000003</v>
      </c>
      <c r="X68" s="1">
        <f>IF(Source!BI67&lt;=1,I62+I63+I64-0, 0)</f>
        <v>0</v>
      </c>
      <c r="Y68" s="1">
        <f>IF(Source!BI67=2,I62+I63+I64-0, 0)</f>
        <v>0</v>
      </c>
      <c r="Z68" s="1">
        <f>IF(Source!BI67=3,I62+I63+I64-0, 0)</f>
        <v>0</v>
      </c>
      <c r="AA68" s="1">
        <f>IF(Source!BI67=4,I62+I63+I64,0)</f>
        <v>942.13999999999987</v>
      </c>
    </row>
    <row r="70" ht="60">
      <c r="A70" s="26">
        <v>4</v>
      </c>
      <c r="B70" s="26" t="str">
        <f>Source!F68</f>
        <v>14.5-99-2</v>
      </c>
      <c r="C70" s="26" t="s">
        <v>44</v>
      </c>
      <c r="D70" s="27" t="str">
        <f>Source!H68</f>
        <v xml:space="preserve">1 дополнительная остановка</v>
      </c>
      <c r="E70" s="28">
        <f>Source!I68</f>
        <v>4</v>
      </c>
      <c r="F70" s="29"/>
      <c r="G70" s="30"/>
      <c r="H70" s="28"/>
      <c r="I70" s="29"/>
      <c r="J70" s="28"/>
      <c r="K70" s="29"/>
      <c r="Q70" s="1">
        <f>ROUND((Source!BZ68/100)*(ROUND((ROUND((Source!AF68*Source!AV68*Source!I68),2)),2)+ROUND((ROUND((Source!AE68*Source!AV68*Source!I68),2)),2)), 2)</f>
        <v>104.3</v>
      </c>
      <c r="R70" s="1">
        <f>Source!X68</f>
        <v>5877.3100000000004</v>
      </c>
      <c r="S70" s="1">
        <f>ROUND((Source!CA68/100)*(ROUND((ROUND((Source!AF68*Source!AV68*Source!I68),2)),2)+ROUND((ROUND((Source!AE68*Source!AV68*Source!I68),2)),2)), 2)</f>
        <v>61.090000000000003</v>
      </c>
      <c r="T70" s="1">
        <f>Source!Y68</f>
        <v>3442.4200000000001</v>
      </c>
      <c r="U70" s="1">
        <f>ROUND((175/100)*(ROUND((ROUND((Source!AE68*Source!AV68*Source!I68),2)),2)), 2)</f>
        <v>0</v>
      </c>
      <c r="V70" s="1">
        <f>ROUND((0/100)*(ROUND((ROUND((Source!AE68*Source!AV68*Source!I68),2)*Source!BS68),2)), 2)</f>
        <v>0</v>
      </c>
      <c r="AI70" s="1">
        <v>0</v>
      </c>
    </row>
    <row r="71" ht="15">
      <c r="A71" s="26"/>
      <c r="B71" s="26"/>
      <c r="C71" s="26" t="s">
        <v>36</v>
      </c>
      <c r="D71" s="27"/>
      <c r="E71" s="28"/>
      <c r="F71" s="29">
        <f>Source!AO68</f>
        <v>37.25</v>
      </c>
      <c r="G71" s="30" t="str">
        <f>Source!DG68</f>
        <v/>
      </c>
      <c r="H71" s="28">
        <f>Source!AV68</f>
        <v>1</v>
      </c>
      <c r="I71" s="29">
        <f>ROUND((ROUND((Source!AF68*Source!AV68*Source!I68),2)),2)</f>
        <v>149</v>
      </c>
      <c r="J71" s="28">
        <f>IF(Source!BA68&lt;&gt; 0, Source!BA68, 1)</f>
        <v>56.350000000000001</v>
      </c>
      <c r="K71" s="29">
        <f>Source!S68</f>
        <v>8396.1499999999996</v>
      </c>
      <c r="W71" s="1">
        <f>I71</f>
        <v>149</v>
      </c>
    </row>
    <row r="72" ht="15">
      <c r="A72" s="26"/>
      <c r="B72" s="26"/>
      <c r="C72" s="26" t="s">
        <v>37</v>
      </c>
      <c r="D72" s="27" t="s">
        <v>38</v>
      </c>
      <c r="E72" s="28">
        <f>Source!BZ68</f>
        <v>70</v>
      </c>
      <c r="F72" s="29"/>
      <c r="G72" s="30"/>
      <c r="H72" s="28"/>
      <c r="I72" s="29">
        <f>SUM(Q70:Q71)</f>
        <v>104.3</v>
      </c>
      <c r="J72" s="28">
        <f>Source!AT68</f>
        <v>70</v>
      </c>
      <c r="K72" s="29">
        <f>SUM(R70:R71)</f>
        <v>5877.3100000000004</v>
      </c>
    </row>
    <row r="73" ht="15">
      <c r="A73" s="26"/>
      <c r="B73" s="26"/>
      <c r="C73" s="26" t="s">
        <v>39</v>
      </c>
      <c r="D73" s="27" t="s">
        <v>38</v>
      </c>
      <c r="E73" s="28">
        <f>Source!CA68</f>
        <v>41</v>
      </c>
      <c r="F73" s="29"/>
      <c r="G73" s="30"/>
      <c r="H73" s="28"/>
      <c r="I73" s="29">
        <f>SUM(S70:S72)</f>
        <v>61.090000000000003</v>
      </c>
      <c r="J73" s="28">
        <f>Source!AU68</f>
        <v>41</v>
      </c>
      <c r="K73" s="29">
        <f>SUM(T70:T72)</f>
        <v>3442.4200000000001</v>
      </c>
    </row>
    <row r="74" ht="15">
      <c r="A74" s="31"/>
      <c r="B74" s="31"/>
      <c r="C74" s="31" t="s">
        <v>40</v>
      </c>
      <c r="D74" s="32" t="s">
        <v>41</v>
      </c>
      <c r="E74" s="33">
        <f>Source!AQ68</f>
        <v>2.1000000000000001</v>
      </c>
      <c r="F74" s="34"/>
      <c r="G74" s="35" t="str">
        <f>Source!DI68</f>
        <v/>
      </c>
      <c r="H74" s="33">
        <f>Source!AV68</f>
        <v>1</v>
      </c>
      <c r="I74" s="34">
        <f>Source!U68</f>
        <v>8.4000000000000004</v>
      </c>
      <c r="J74" s="33"/>
      <c r="K74" s="34"/>
      <c r="AB74" s="36">
        <f>I74</f>
        <v>8.4000000000000004</v>
      </c>
    </row>
    <row r="75" ht="14.25">
      <c r="C75" s="37" t="s">
        <v>42</v>
      </c>
      <c r="H75" s="38">
        <f>I71+I72+I73+0-0-0</f>
        <v>314.38999999999999</v>
      </c>
      <c r="I75" s="38"/>
      <c r="J75" s="38">
        <f>K71+K72+K73+0-0-0</f>
        <v>17715.879999999997</v>
      </c>
      <c r="K75" s="38"/>
    </row>
    <row r="76" ht="14.25" hidden="1">
      <c r="C76" s="37" t="s">
        <v>43</v>
      </c>
      <c r="H76" s="39">
        <f>0+0</f>
        <v>0</v>
      </c>
      <c r="I76" s="39"/>
      <c r="J76" s="39">
        <f>0+0</f>
        <v>0</v>
      </c>
      <c r="K76" s="39"/>
    </row>
    <row r="77" ht="14.25">
      <c r="H77" s="39"/>
      <c r="I77" s="39"/>
      <c r="J77" s="39"/>
      <c r="K77" s="39"/>
      <c r="O77" s="36">
        <f>I71+I72+I73+0</f>
        <v>314.38999999999999</v>
      </c>
      <c r="P77" s="36">
        <f>K71+K72+K73+0</f>
        <v>17715.879999999997</v>
      </c>
      <c r="X77" s="1">
        <f>IF(Source!BI68&lt;=1,I71+I72+I73-0, 0)</f>
        <v>0</v>
      </c>
      <c r="Y77" s="1">
        <f>IF(Source!BI68=2,I71+I72+I73-0, 0)</f>
        <v>0</v>
      </c>
      <c r="Z77" s="1">
        <f>IF(Source!BI68=3,I71+I72+I73-0, 0)</f>
        <v>0</v>
      </c>
      <c r="AA77" s="1">
        <f>IF(Source!BI68=4,I71+I72+I73,0)</f>
        <v>314.38999999999999</v>
      </c>
    </row>
    <row r="80" ht="14.25">
      <c r="A80" s="40" t="str">
        <f>CONCATENATE("Итого по разделу: ",IF(Source!G70&lt;&gt;"Новый раздел", Source!G70, ""))</f>
        <v xml:space="preserve">Итого по разделу: Лифт на шесть остановок</v>
      </c>
      <c r="B80" s="40"/>
      <c r="C80" s="40"/>
      <c r="D80" s="40"/>
      <c r="E80" s="40"/>
      <c r="F80" s="40"/>
      <c r="G80" s="40"/>
      <c r="H80" s="39">
        <f>SUM(O60:O79)</f>
        <v>1256.5299999999997</v>
      </c>
      <c r="I80" s="41"/>
      <c r="J80" s="39">
        <f>SUM(P60:P79)</f>
        <v>70805.25</v>
      </c>
      <c r="K80" s="41"/>
    </row>
    <row r="81" hidden="1">
      <c r="A81" s="1" t="s">
        <v>45</v>
      </c>
      <c r="H81" s="1">
        <f>SUM(AC60:AC80)</f>
        <v>0</v>
      </c>
      <c r="J81" s="1">
        <f>SUM(AD60:AD80)</f>
        <v>0</v>
      </c>
    </row>
    <row r="82" hidden="1">
      <c r="A82" s="1" t="s">
        <v>46</v>
      </c>
      <c r="H82" s="1">
        <f>SUM(AE60:AE81)</f>
        <v>0</v>
      </c>
      <c r="J82" s="1">
        <f>SUM(AF60:AF81)</f>
        <v>0</v>
      </c>
    </row>
    <row r="84" ht="42.75" hidden="1">
      <c r="A84" s="40" t="str">
        <f>CONCATENATE("Итого по локальной смете: ",IF(Source!G100&lt;&gt;"Новая локальная смета", Source!G100, ""))</f>
        <v xml:space="preserve">Итого по локальной смете: на периодическое освидетельствование пассажирских лифтов (МО г.Одинцово, Транспортный проезд 32) филиал ПАО «Россети Московский регион» - «Западные электрические сети»  в 2027г.</v>
      </c>
      <c r="B84" s="40"/>
      <c r="C84" s="40"/>
      <c r="D84" s="40"/>
      <c r="E84" s="40"/>
      <c r="F84" s="40"/>
      <c r="G84" s="40"/>
      <c r="H84" s="39">
        <f>SUM(O35:O83)</f>
        <v>2591.6599999999994</v>
      </c>
      <c r="I84" s="41"/>
      <c r="J84" s="39">
        <f>SUM(P35:P83)</f>
        <v>146039.47</v>
      </c>
      <c r="K84" s="41"/>
      <c r="AQ84" s="40" t="str">
        <f>CONCATENATE("Итого по локальной смете: ",IF(Source!G100&lt;&gt;"Новая локальная смета", Source!G100, ""))</f>
        <v xml:space="preserve">Итого по локальной смете: на периодическое освидетельствование пассажирских лифтов (МО г.Одинцово, Транспортный проезд 32) филиал ПАО «Россети Московский регион» - «Западные электрические сети»  в 2027г.</v>
      </c>
    </row>
    <row r="85" hidden="1">
      <c r="A85" s="1" t="s">
        <v>45</v>
      </c>
      <c r="H85" s="1">
        <f>SUM(AC35:AC84)</f>
        <v>0</v>
      </c>
      <c r="J85" s="1">
        <f>SUM(AD35:AD84)</f>
        <v>0</v>
      </c>
    </row>
    <row r="86" hidden="1">
      <c r="A86" s="1" t="s">
        <v>46</v>
      </c>
      <c r="H86" s="1">
        <f>SUM(AE35:AE85)</f>
        <v>0</v>
      </c>
      <c r="J86" s="1">
        <f>SUM(AF35:AF85)</f>
        <v>0</v>
      </c>
    </row>
    <row r="87" ht="14.25">
      <c r="C87" s="40" t="str">
        <f>Source!H129</f>
        <v xml:space="preserve">Итого по смете</v>
      </c>
      <c r="D87" s="40"/>
      <c r="E87" s="40"/>
      <c r="F87" s="40"/>
      <c r="G87" s="40"/>
      <c r="H87" s="40"/>
      <c r="I87" s="40"/>
      <c r="J87" s="42">
        <f>IF(Source!F129=0, "", Source!F129)</f>
        <v>146039.47</v>
      </c>
      <c r="K87" s="42"/>
    </row>
    <row r="88" ht="30">
      <c r="C88" s="40" t="str">
        <f>Source!H130</f>
        <v xml:space="preserve">Итого по смете с учетом К=0,1804 - корректирующий приводящий к стоимости по договору-аналогу с учетом индекса-дефлятора 1,04 по Бизнес-плану Общества на 2027 год</v>
      </c>
      <c r="D88" s="40"/>
      <c r="E88" s="40"/>
      <c r="F88" s="40"/>
      <c r="G88" s="40"/>
      <c r="H88" s="40"/>
      <c r="I88" s="40"/>
      <c r="J88" s="42">
        <f>IF(Source!F130=0,"",Source!F130)</f>
        <v>26345.52</v>
      </c>
      <c r="K88" s="42"/>
      <c r="M88" s="1">
        <f>J88*1.05</f>
        <v>27662.796000000002</v>
      </c>
      <c r="AS88" s="43" t="s">
        <v>47</v>
      </c>
    </row>
    <row r="89" ht="14.25">
      <c r="C89" s="40" t="str">
        <f>Source!H131</f>
        <v xml:space="preserve">НДС 22%</v>
      </c>
      <c r="D89" s="40"/>
      <c r="E89" s="40"/>
      <c r="F89" s="40"/>
      <c r="G89" s="40"/>
      <c r="H89" s="40"/>
      <c r="I89" s="40"/>
      <c r="J89" s="42">
        <f>IF(Source!F131=0,"",Source!F131)</f>
        <v>5796.0100000000002</v>
      </c>
      <c r="K89" s="42"/>
    </row>
    <row r="90" ht="14.25">
      <c r="C90" s="40" t="str">
        <f>Source!H132</f>
        <v xml:space="preserve">Итого с НДС</v>
      </c>
      <c r="D90" s="40"/>
      <c r="E90" s="40"/>
      <c r="F90" s="40"/>
      <c r="G90" s="40"/>
      <c r="H90" s="40"/>
      <c r="I90" s="40"/>
      <c r="J90" s="42">
        <f>IF(Source!F132=0,"",Source!F132)</f>
        <v>32141.530000000002</v>
      </c>
      <c r="K90" s="42"/>
    </row>
    <row r="92" ht="14.25" hidden="1">
      <c r="A92" s="40" t="str">
        <f>CONCATENATE("Итого по смете: ",IF(Source!G134&lt;&gt;"Новый объект", Source!G134, ""))</f>
        <v xml:space="preserve">Итого по смете: 083-0022321 Тех.освидетельствование лифтов 2027-2029гг</v>
      </c>
      <c r="B92" s="40"/>
      <c r="C92" s="40"/>
      <c r="D92" s="40"/>
      <c r="E92" s="40"/>
      <c r="F92" s="40"/>
      <c r="G92" s="40"/>
      <c r="H92" s="39">
        <f>SUM(O1:O91)</f>
        <v>2591.6599999999994</v>
      </c>
      <c r="I92" s="41"/>
      <c r="J92" s="39">
        <f>SUM(P1:P91)</f>
        <v>146039.47</v>
      </c>
      <c r="K92" s="41"/>
      <c r="AQ92" s="40" t="str">
        <f>CONCATENATE("Итого по смете: ",IF(Source!G134&lt;&gt;"Новый объект", Source!G134, ""))</f>
        <v xml:space="preserve">Итого по смете: 083-0022321 Тех.освидетельствование лифтов 2027-2029гг</v>
      </c>
    </row>
    <row r="93" hidden="1">
      <c r="A93" s="1" t="s">
        <v>45</v>
      </c>
      <c r="H93" s="1">
        <f>SUM(AC1:AC92)</f>
        <v>0</v>
      </c>
      <c r="J93" s="1">
        <f>SUM(AD1:AD92)</f>
        <v>0</v>
      </c>
    </row>
    <row r="94" hidden="1">
      <c r="A94" s="1" t="s">
        <v>46</v>
      </c>
      <c r="H94" s="1">
        <f>SUM(AE1:AE93)</f>
        <v>0</v>
      </c>
      <c r="J94" s="1">
        <f>SUM(AF1:AF93)</f>
        <v>0</v>
      </c>
    </row>
    <row r="97" ht="15">
      <c r="A97" s="44" t="s">
        <v>48</v>
      </c>
      <c r="B97" s="44"/>
      <c r="C97" s="45" t="str">
        <f>IF(Source!AC12&lt;&gt;"", Source!AC12," ")</f>
        <v xml:space="preserve">гл.специалист ОЦО</v>
      </c>
      <c r="D97" s="45"/>
      <c r="E97" s="45"/>
      <c r="F97" s="45"/>
      <c r="G97" s="45"/>
      <c r="H97" s="7" t="str">
        <f>IF(Source!AB12&lt;&gt;"", Source!AB12," ")</f>
        <v>А.В.Дударева</v>
      </c>
      <c r="I97" s="7"/>
      <c r="J97" s="7"/>
      <c r="K97" s="7"/>
    </row>
    <row r="98" ht="15">
      <c r="A98" s="6"/>
      <c r="B98" s="6"/>
      <c r="C98" s="11" t="s">
        <v>49</v>
      </c>
      <c r="D98" s="11"/>
      <c r="E98" s="11"/>
      <c r="F98" s="11"/>
      <c r="G98" s="11"/>
      <c r="H98" s="6"/>
      <c r="I98" s="6"/>
      <c r="J98" s="6"/>
      <c r="K98" s="6"/>
    </row>
    <row r="99" ht="1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ht="15">
      <c r="A100" s="44" t="s">
        <v>50</v>
      </c>
      <c r="B100" s="44"/>
      <c r="C100" s="45" t="str">
        <f>IF(Source!AE12&lt;&gt;"", Source!AE12," ")</f>
        <v xml:space="preserve">начальник ОЦО</v>
      </c>
      <c r="D100" s="45"/>
      <c r="E100" s="45"/>
      <c r="F100" s="45"/>
      <c r="G100" s="45"/>
      <c r="H100" s="7" t="str">
        <f>IF(Source!AD12&lt;&gt;"", Source!AD12," ")</f>
        <v>Н.И.Незнанова</v>
      </c>
      <c r="I100" s="7"/>
      <c r="J100" s="7"/>
      <c r="K100" s="7"/>
    </row>
    <row r="101" ht="15">
      <c r="A101" s="6"/>
      <c r="B101" s="6"/>
      <c r="C101" s="11" t="s">
        <v>49</v>
      </c>
      <c r="D101" s="11"/>
      <c r="E101" s="11"/>
      <c r="F101" s="11"/>
      <c r="G101" s="11"/>
      <c r="H101" s="6"/>
      <c r="I101" s="6"/>
      <c r="J101" s="6"/>
      <c r="K101" s="6"/>
    </row>
  </sheetData>
  <mergeCells count="69">
    <mergeCell ref="J2:K2"/>
    <mergeCell ref="A10:K10"/>
    <mergeCell ref="A11:K11"/>
    <mergeCell ref="A13:K13"/>
    <mergeCell ref="A15:K15"/>
    <mergeCell ref="A16:K16"/>
    <mergeCell ref="A18:K18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H42:I42"/>
    <mergeCell ref="J42:K42"/>
    <mergeCell ref="H43:I43"/>
    <mergeCell ref="J43:K43"/>
    <mergeCell ref="H44:I44"/>
    <mergeCell ref="J44:K44"/>
    <mergeCell ref="H51:I51"/>
    <mergeCell ref="J51:K51"/>
    <mergeCell ref="H52:I52"/>
    <mergeCell ref="J52:K52"/>
    <mergeCell ref="H53:I53"/>
    <mergeCell ref="J53:K53"/>
    <mergeCell ref="A56:G56"/>
    <mergeCell ref="H56:I56"/>
    <mergeCell ref="J56:K56"/>
    <mergeCell ref="A60:K60"/>
    <mergeCell ref="H66:I66"/>
    <mergeCell ref="J66:K66"/>
    <mergeCell ref="H67:I67"/>
    <mergeCell ref="J67:K67"/>
    <mergeCell ref="H68:I68"/>
    <mergeCell ref="J68:K68"/>
    <mergeCell ref="H75:I75"/>
    <mergeCell ref="J75:K75"/>
    <mergeCell ref="H76:I76"/>
    <mergeCell ref="J76:K76"/>
    <mergeCell ref="H77:I77"/>
    <mergeCell ref="J77:K77"/>
    <mergeCell ref="A80:G80"/>
    <mergeCell ref="H80:I80"/>
    <mergeCell ref="J80:K80"/>
    <mergeCell ref="A84:G84"/>
    <mergeCell ref="H84:I84"/>
    <mergeCell ref="J84:K84"/>
    <mergeCell ref="C87:I87"/>
    <mergeCell ref="J87:K87"/>
    <mergeCell ref="C88:I88"/>
    <mergeCell ref="J88:K88"/>
    <mergeCell ref="C89:I89"/>
    <mergeCell ref="J89:K89"/>
    <mergeCell ref="C90:I90"/>
    <mergeCell ref="J90:K90"/>
    <mergeCell ref="A92:G92"/>
    <mergeCell ref="H92:I92"/>
    <mergeCell ref="J92:K92"/>
    <mergeCell ref="A97:B97"/>
    <mergeCell ref="H97:K97"/>
    <mergeCell ref="C98:G98"/>
    <mergeCell ref="A100:B100"/>
    <mergeCell ref="H100:K100"/>
    <mergeCell ref="C101:G101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72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91" activeCellId="0" sqref="A191:AX19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51</v>
      </c>
      <c r="D1" t="s">
        <v>52</v>
      </c>
      <c r="F1">
        <v>0</v>
      </c>
      <c r="G1">
        <v>0</v>
      </c>
      <c r="H1">
        <v>0</v>
      </c>
      <c r="I1" t="s">
        <v>53</v>
      </c>
      <c r="J1" t="s">
        <v>54</v>
      </c>
      <c r="K1">
        <v>1</v>
      </c>
      <c r="L1">
        <v>18246</v>
      </c>
      <c r="M1">
        <v>99026274</v>
      </c>
      <c r="N1">
        <v>12</v>
      </c>
      <c r="O1">
        <v>0</v>
      </c>
      <c r="P1">
        <v>0</v>
      </c>
      <c r="Q1">
        <v>3</v>
      </c>
    </row>
    <row r="12">
      <c r="A12" s="46">
        <v>1</v>
      </c>
      <c r="B12" s="46">
        <v>190</v>
      </c>
      <c r="C12" s="46">
        <v>0</v>
      </c>
      <c r="D12" s="46">
        <f>ROW(A134)</f>
        <v>134</v>
      </c>
      <c r="E12" s="46">
        <v>0</v>
      </c>
      <c r="F12" s="46" t="s">
        <v>55</v>
      </c>
      <c r="G12" s="46" t="s">
        <v>7</v>
      </c>
      <c r="H12" s="46" t="s">
        <v>54</v>
      </c>
      <c r="I12" s="46">
        <v>0</v>
      </c>
      <c r="J12" s="46" t="s">
        <v>54</v>
      </c>
      <c r="K12" s="46">
        <v>0</v>
      </c>
      <c r="L12" s="46">
        <v>0</v>
      </c>
      <c r="M12" s="46">
        <v>4098</v>
      </c>
      <c r="N12" s="46"/>
      <c r="O12" s="46">
        <v>0</v>
      </c>
      <c r="P12" s="46">
        <v>0</v>
      </c>
      <c r="Q12" s="46">
        <v>0</v>
      </c>
      <c r="R12" s="46">
        <v>0</v>
      </c>
      <c r="S12" s="46"/>
      <c r="T12" s="46">
        <v>1</v>
      </c>
      <c r="U12" s="46" t="s">
        <v>54</v>
      </c>
      <c r="V12" s="46">
        <v>0</v>
      </c>
      <c r="W12" s="46" t="s">
        <v>54</v>
      </c>
      <c r="X12" s="46" t="s">
        <v>54</v>
      </c>
      <c r="Y12" s="46" t="s">
        <v>54</v>
      </c>
      <c r="Z12" s="46" t="s">
        <v>54</v>
      </c>
      <c r="AA12" s="46" t="s">
        <v>54</v>
      </c>
      <c r="AB12" s="46" t="s">
        <v>56</v>
      </c>
      <c r="AC12" s="46" t="s">
        <v>57</v>
      </c>
      <c r="AD12" s="46" t="s">
        <v>58</v>
      </c>
      <c r="AE12" s="46" t="s">
        <v>59</v>
      </c>
      <c r="AF12" s="46" t="s">
        <v>54</v>
      </c>
      <c r="AG12" s="46" t="s">
        <v>54</v>
      </c>
      <c r="AH12" s="46" t="s">
        <v>54</v>
      </c>
      <c r="AI12" s="46" t="s">
        <v>54</v>
      </c>
      <c r="AJ12" s="46" t="s">
        <v>54</v>
      </c>
      <c r="AK12" s="46"/>
      <c r="AL12" s="46" t="s">
        <v>54</v>
      </c>
      <c r="AM12" s="46" t="s">
        <v>54</v>
      </c>
      <c r="AN12" s="46" t="s">
        <v>54</v>
      </c>
      <c r="AO12" s="46"/>
      <c r="AP12" s="46" t="s">
        <v>54</v>
      </c>
      <c r="AQ12" s="46" t="s">
        <v>54</v>
      </c>
      <c r="AR12" s="46" t="s">
        <v>54</v>
      </c>
      <c r="AS12" s="46"/>
      <c r="AT12" s="46"/>
      <c r="AU12" s="46"/>
      <c r="AV12" s="46"/>
      <c r="AW12" s="46"/>
      <c r="AX12" s="46" t="s">
        <v>54</v>
      </c>
      <c r="AY12" s="46" t="s">
        <v>54</v>
      </c>
      <c r="AZ12" s="46" t="s">
        <v>54</v>
      </c>
      <c r="BA12" s="46"/>
      <c r="BB12" s="46">
        <v>0</v>
      </c>
      <c r="BC12" s="46"/>
      <c r="BD12" s="46"/>
      <c r="BE12" s="46"/>
      <c r="BF12" s="46"/>
      <c r="BG12" s="46"/>
      <c r="BH12" s="46" t="s">
        <v>60</v>
      </c>
      <c r="BI12" s="46" t="s">
        <v>61</v>
      </c>
      <c r="BJ12" s="46">
        <v>1</v>
      </c>
      <c r="BK12" s="46">
        <v>1</v>
      </c>
      <c r="BL12" s="46">
        <v>0</v>
      </c>
      <c r="BM12" s="46">
        <v>0</v>
      </c>
      <c r="BN12" s="46">
        <v>1</v>
      </c>
      <c r="BO12" s="46">
        <v>0</v>
      </c>
      <c r="BP12" s="46">
        <v>6</v>
      </c>
      <c r="BQ12" s="46">
        <v>2</v>
      </c>
      <c r="BR12" s="46">
        <v>1</v>
      </c>
      <c r="BS12" s="46">
        <v>1</v>
      </c>
      <c r="BT12" s="46">
        <v>0</v>
      </c>
      <c r="BU12" s="46">
        <v>0</v>
      </c>
      <c r="BV12" s="46">
        <v>0</v>
      </c>
      <c r="BW12" s="46">
        <v>0</v>
      </c>
      <c r="BX12" s="46">
        <v>0</v>
      </c>
      <c r="BY12" s="46" t="s">
        <v>54</v>
      </c>
      <c r="BZ12" s="46" t="s">
        <v>62</v>
      </c>
      <c r="CA12" s="46" t="s">
        <v>63</v>
      </c>
      <c r="CB12" s="46" t="s">
        <v>63</v>
      </c>
      <c r="CC12" s="46" t="s">
        <v>63</v>
      </c>
      <c r="CD12" s="46" t="s">
        <v>63</v>
      </c>
      <c r="CE12" s="46" t="s">
        <v>64</v>
      </c>
      <c r="CF12" s="46">
        <v>0</v>
      </c>
      <c r="CG12" s="46">
        <v>0</v>
      </c>
      <c r="CH12" s="46">
        <v>16785416</v>
      </c>
      <c r="CI12" s="46" t="s">
        <v>54</v>
      </c>
      <c r="CJ12" s="46" t="s">
        <v>54</v>
      </c>
      <c r="CK12" s="46">
        <v>81</v>
      </c>
      <c r="CL12" s="46"/>
      <c r="CM12" s="46"/>
      <c r="CN12" s="46"/>
      <c r="CO12" s="46"/>
      <c r="CP12" s="46"/>
      <c r="CQ12" s="46" t="s">
        <v>65</v>
      </c>
      <c r="CR12" s="46" t="s">
        <v>66</v>
      </c>
      <c r="CS12" s="46">
        <v>41660</v>
      </c>
      <c r="CT12" s="46">
        <v>1</v>
      </c>
      <c r="CU12" s="46">
        <v>80</v>
      </c>
      <c r="CV12" s="46"/>
      <c r="CW12" s="46"/>
      <c r="CX12" s="46"/>
      <c r="CY12" s="46">
        <v>0</v>
      </c>
      <c r="CZ12" s="46" t="s">
        <v>54</v>
      </c>
      <c r="DA12" s="46" t="s">
        <v>54</v>
      </c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>
        <v>0</v>
      </c>
    </row>
    <row r="15">
      <c r="A15" s="46">
        <v>15</v>
      </c>
      <c r="B15" s="46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</row>
    <row r="18">
      <c r="A18" s="47">
        <v>52</v>
      </c>
      <c r="B18" s="47">
        <f t="shared" ref="B18:G18" si="0">B134</f>
        <v>190</v>
      </c>
      <c r="C18" s="47">
        <f t="shared" si="0"/>
        <v>1</v>
      </c>
      <c r="D18" s="47">
        <f t="shared" si="0"/>
        <v>12</v>
      </c>
      <c r="E18" s="47">
        <f t="shared" si="0"/>
        <v>0</v>
      </c>
      <c r="F18" s="47" t="str">
        <f t="shared" si="0"/>
        <v>2026</v>
      </c>
      <c r="G18" s="47" t="str">
        <f t="shared" si="0"/>
        <v xml:space="preserve">083-0022321 Тех.освидетельствование лифтов 2027-2029гг</v>
      </c>
      <c r="H18" s="47"/>
      <c r="I18" s="47"/>
      <c r="J18" s="47"/>
      <c r="K18" s="47"/>
      <c r="L18" s="47"/>
      <c r="M18" s="47"/>
      <c r="N18" s="47"/>
      <c r="O18" s="47">
        <f t="shared" ref="O18:AT18" si="1">O134</f>
        <v>69213.020000000004</v>
      </c>
      <c r="P18" s="47">
        <f t="shared" si="1"/>
        <v>0</v>
      </c>
      <c r="Q18" s="47">
        <f t="shared" si="1"/>
        <v>0</v>
      </c>
      <c r="R18" s="47">
        <f t="shared" si="1"/>
        <v>0</v>
      </c>
      <c r="S18" s="47">
        <f t="shared" si="1"/>
        <v>69213.020000000004</v>
      </c>
      <c r="T18" s="47">
        <f t="shared" si="1"/>
        <v>0</v>
      </c>
      <c r="U18" s="47">
        <f t="shared" si="1"/>
        <v>68.180000000000007</v>
      </c>
      <c r="V18" s="47">
        <f t="shared" si="1"/>
        <v>0</v>
      </c>
      <c r="W18" s="47">
        <f t="shared" si="1"/>
        <v>0</v>
      </c>
      <c r="X18" s="47">
        <f t="shared" si="1"/>
        <v>48449.120000000003</v>
      </c>
      <c r="Y18" s="47">
        <f t="shared" si="1"/>
        <v>28377.330000000002</v>
      </c>
      <c r="Z18" s="47">
        <f t="shared" si="1"/>
        <v>0</v>
      </c>
      <c r="AA18" s="47">
        <f t="shared" si="1"/>
        <v>0</v>
      </c>
      <c r="AB18" s="47">
        <f t="shared" si="1"/>
        <v>0</v>
      </c>
      <c r="AC18" s="47">
        <f t="shared" si="1"/>
        <v>0</v>
      </c>
      <c r="AD18" s="47">
        <f t="shared" si="1"/>
        <v>0</v>
      </c>
      <c r="AE18" s="47">
        <f t="shared" si="1"/>
        <v>0</v>
      </c>
      <c r="AF18" s="47">
        <f t="shared" si="1"/>
        <v>0</v>
      </c>
      <c r="AG18" s="47">
        <f t="shared" si="1"/>
        <v>0</v>
      </c>
      <c r="AH18" s="47">
        <f t="shared" si="1"/>
        <v>0</v>
      </c>
      <c r="AI18" s="47">
        <f t="shared" si="1"/>
        <v>0</v>
      </c>
      <c r="AJ18" s="47">
        <f t="shared" si="1"/>
        <v>0</v>
      </c>
      <c r="AK18" s="47">
        <f t="shared" si="1"/>
        <v>0</v>
      </c>
      <c r="AL18" s="47">
        <f t="shared" si="1"/>
        <v>0</v>
      </c>
      <c r="AM18" s="47">
        <f t="shared" si="1"/>
        <v>0</v>
      </c>
      <c r="AN18" s="47">
        <f t="shared" si="1"/>
        <v>0</v>
      </c>
      <c r="AO18" s="47">
        <f t="shared" si="1"/>
        <v>0</v>
      </c>
      <c r="AP18" s="47">
        <f t="shared" si="1"/>
        <v>0</v>
      </c>
      <c r="AQ18" s="47">
        <f t="shared" si="1"/>
        <v>0</v>
      </c>
      <c r="AR18" s="47">
        <f t="shared" si="1"/>
        <v>146039.47</v>
      </c>
      <c r="AS18" s="47">
        <f t="shared" si="1"/>
        <v>0</v>
      </c>
      <c r="AT18" s="47">
        <f t="shared" si="1"/>
        <v>0</v>
      </c>
      <c r="AU18" s="47">
        <f t="shared" ref="AU18:BZ18" si="2">AU134</f>
        <v>146039.47</v>
      </c>
      <c r="AV18" s="47">
        <f t="shared" si="2"/>
        <v>0</v>
      </c>
      <c r="AW18" s="47">
        <f t="shared" si="2"/>
        <v>0</v>
      </c>
      <c r="AX18" s="47">
        <f t="shared" si="2"/>
        <v>0</v>
      </c>
      <c r="AY18" s="47">
        <f t="shared" si="2"/>
        <v>0</v>
      </c>
      <c r="AZ18" s="47">
        <f t="shared" si="2"/>
        <v>0</v>
      </c>
      <c r="BA18" s="47">
        <f t="shared" si="2"/>
        <v>0</v>
      </c>
      <c r="BB18" s="47">
        <f t="shared" si="2"/>
        <v>0</v>
      </c>
      <c r="BC18" s="47">
        <f t="shared" si="2"/>
        <v>0</v>
      </c>
      <c r="BD18" s="47">
        <f t="shared" si="2"/>
        <v>0</v>
      </c>
      <c r="BE18" s="47">
        <f t="shared" si="2"/>
        <v>0</v>
      </c>
      <c r="BF18" s="47">
        <f t="shared" si="2"/>
        <v>0</v>
      </c>
      <c r="BG18" s="47">
        <f t="shared" si="2"/>
        <v>0</v>
      </c>
      <c r="BH18" s="47">
        <f t="shared" si="2"/>
        <v>0</v>
      </c>
      <c r="BI18" s="47">
        <f t="shared" si="2"/>
        <v>0</v>
      </c>
      <c r="BJ18" s="47">
        <f t="shared" si="2"/>
        <v>0</v>
      </c>
      <c r="BK18" s="47">
        <f t="shared" si="2"/>
        <v>0</v>
      </c>
      <c r="BL18" s="47">
        <f t="shared" si="2"/>
        <v>0</v>
      </c>
      <c r="BM18" s="47">
        <f t="shared" si="2"/>
        <v>0</v>
      </c>
      <c r="BN18" s="47">
        <f t="shared" si="2"/>
        <v>0</v>
      </c>
      <c r="BO18" s="47">
        <f t="shared" si="2"/>
        <v>0</v>
      </c>
      <c r="BP18" s="47">
        <f t="shared" si="2"/>
        <v>0</v>
      </c>
      <c r="BQ18" s="47">
        <f t="shared" si="2"/>
        <v>0</v>
      </c>
      <c r="BR18" s="47">
        <f t="shared" si="2"/>
        <v>0</v>
      </c>
      <c r="BS18" s="47">
        <f t="shared" si="2"/>
        <v>0</v>
      </c>
      <c r="BT18" s="47">
        <f t="shared" si="2"/>
        <v>0</v>
      </c>
      <c r="BU18" s="47">
        <f t="shared" si="2"/>
        <v>0</v>
      </c>
      <c r="BV18" s="47">
        <f t="shared" si="2"/>
        <v>0</v>
      </c>
      <c r="BW18" s="47">
        <f t="shared" si="2"/>
        <v>0</v>
      </c>
      <c r="BX18" s="47">
        <f t="shared" si="2"/>
        <v>0</v>
      </c>
      <c r="BY18" s="47">
        <f t="shared" si="2"/>
        <v>0</v>
      </c>
      <c r="BZ18" s="47">
        <f t="shared" si="2"/>
        <v>0</v>
      </c>
      <c r="CA18" s="47">
        <f t="shared" ref="CA18:DF18" si="3">CA134</f>
        <v>0</v>
      </c>
      <c r="CB18" s="47">
        <f t="shared" si="3"/>
        <v>0</v>
      </c>
      <c r="CC18" s="47">
        <f t="shared" si="3"/>
        <v>0</v>
      </c>
      <c r="CD18" s="47">
        <f t="shared" si="3"/>
        <v>0</v>
      </c>
      <c r="CE18" s="47">
        <f t="shared" si="3"/>
        <v>0</v>
      </c>
      <c r="CF18" s="47">
        <f t="shared" si="3"/>
        <v>0</v>
      </c>
      <c r="CG18" s="47">
        <f t="shared" si="3"/>
        <v>0</v>
      </c>
      <c r="CH18" s="47">
        <f t="shared" si="3"/>
        <v>0</v>
      </c>
      <c r="CI18" s="47">
        <f t="shared" si="3"/>
        <v>0</v>
      </c>
      <c r="CJ18" s="47">
        <f t="shared" si="3"/>
        <v>0</v>
      </c>
      <c r="CK18" s="47">
        <f t="shared" si="3"/>
        <v>0</v>
      </c>
      <c r="CL18" s="47">
        <f t="shared" si="3"/>
        <v>0</v>
      </c>
      <c r="CM18" s="47">
        <f t="shared" si="3"/>
        <v>0</v>
      </c>
      <c r="CN18" s="47">
        <f t="shared" si="3"/>
        <v>0</v>
      </c>
      <c r="CO18" s="47">
        <f t="shared" si="3"/>
        <v>0</v>
      </c>
      <c r="CP18" s="47">
        <f t="shared" si="3"/>
        <v>0</v>
      </c>
      <c r="CQ18" s="47">
        <f t="shared" si="3"/>
        <v>0</v>
      </c>
      <c r="CR18" s="47">
        <f t="shared" si="3"/>
        <v>0</v>
      </c>
      <c r="CS18" s="47">
        <f t="shared" si="3"/>
        <v>0</v>
      </c>
      <c r="CT18" s="47">
        <f t="shared" si="3"/>
        <v>0</v>
      </c>
      <c r="CU18" s="47">
        <f t="shared" si="3"/>
        <v>0</v>
      </c>
      <c r="CV18" s="47">
        <f t="shared" si="3"/>
        <v>0</v>
      </c>
      <c r="CW18" s="47">
        <f t="shared" si="3"/>
        <v>0</v>
      </c>
      <c r="CX18" s="47">
        <f t="shared" si="3"/>
        <v>0</v>
      </c>
      <c r="CY18" s="47">
        <f t="shared" si="3"/>
        <v>0</v>
      </c>
      <c r="CZ18" s="47">
        <f t="shared" si="3"/>
        <v>0</v>
      </c>
      <c r="DA18" s="47">
        <f t="shared" si="3"/>
        <v>0</v>
      </c>
      <c r="DB18" s="47">
        <f t="shared" si="3"/>
        <v>0</v>
      </c>
      <c r="DC18" s="47">
        <f t="shared" si="3"/>
        <v>0</v>
      </c>
      <c r="DD18" s="47">
        <f t="shared" si="3"/>
        <v>0</v>
      </c>
      <c r="DE18" s="47">
        <f t="shared" si="3"/>
        <v>0</v>
      </c>
      <c r="DF18" s="47">
        <f t="shared" si="3"/>
        <v>0</v>
      </c>
      <c r="DG18" s="48">
        <f t="shared" ref="DG18:EL18" si="4">DG134</f>
        <v>0</v>
      </c>
      <c r="DH18" s="48">
        <f t="shared" si="4"/>
        <v>0</v>
      </c>
      <c r="DI18" s="48">
        <f t="shared" si="4"/>
        <v>0</v>
      </c>
      <c r="DJ18" s="48">
        <f t="shared" si="4"/>
        <v>0</v>
      </c>
      <c r="DK18" s="48">
        <f t="shared" si="4"/>
        <v>0</v>
      </c>
      <c r="DL18" s="48">
        <f t="shared" si="4"/>
        <v>0</v>
      </c>
      <c r="DM18" s="48">
        <f t="shared" si="4"/>
        <v>0</v>
      </c>
      <c r="DN18" s="48">
        <f t="shared" si="4"/>
        <v>0</v>
      </c>
      <c r="DO18" s="48">
        <f t="shared" si="4"/>
        <v>0</v>
      </c>
      <c r="DP18" s="48">
        <f t="shared" si="4"/>
        <v>0</v>
      </c>
      <c r="DQ18" s="48">
        <f t="shared" si="4"/>
        <v>0</v>
      </c>
      <c r="DR18" s="48">
        <f t="shared" si="4"/>
        <v>0</v>
      </c>
      <c r="DS18" s="48">
        <f t="shared" si="4"/>
        <v>0</v>
      </c>
      <c r="DT18" s="48">
        <f t="shared" si="4"/>
        <v>0</v>
      </c>
      <c r="DU18" s="48">
        <f t="shared" si="4"/>
        <v>0</v>
      </c>
      <c r="DV18" s="48">
        <f t="shared" si="4"/>
        <v>0</v>
      </c>
      <c r="DW18" s="48">
        <f t="shared" si="4"/>
        <v>0</v>
      </c>
      <c r="DX18" s="48">
        <f t="shared" si="4"/>
        <v>0</v>
      </c>
      <c r="DY18" s="48">
        <f t="shared" si="4"/>
        <v>0</v>
      </c>
      <c r="DZ18" s="48">
        <f t="shared" si="4"/>
        <v>0</v>
      </c>
      <c r="EA18" s="48">
        <f t="shared" si="4"/>
        <v>0</v>
      </c>
      <c r="EB18" s="48">
        <f t="shared" si="4"/>
        <v>0</v>
      </c>
      <c r="EC18" s="48">
        <f t="shared" si="4"/>
        <v>0</v>
      </c>
      <c r="ED18" s="48">
        <f t="shared" si="4"/>
        <v>0</v>
      </c>
      <c r="EE18" s="48">
        <f t="shared" si="4"/>
        <v>0</v>
      </c>
      <c r="EF18" s="48">
        <f t="shared" si="4"/>
        <v>0</v>
      </c>
      <c r="EG18" s="48">
        <f t="shared" si="4"/>
        <v>0</v>
      </c>
      <c r="EH18" s="48">
        <f t="shared" si="4"/>
        <v>0</v>
      </c>
      <c r="EI18" s="48">
        <f t="shared" si="4"/>
        <v>0</v>
      </c>
      <c r="EJ18" s="48">
        <f t="shared" si="4"/>
        <v>0</v>
      </c>
      <c r="EK18" s="48">
        <f t="shared" si="4"/>
        <v>0</v>
      </c>
      <c r="EL18" s="48">
        <f t="shared" si="4"/>
        <v>0</v>
      </c>
      <c r="EM18" s="48">
        <f t="shared" ref="EM18:FR18" si="5">EM134</f>
        <v>0</v>
      </c>
      <c r="EN18" s="48">
        <f t="shared" si="5"/>
        <v>0</v>
      </c>
      <c r="EO18" s="48">
        <f t="shared" si="5"/>
        <v>0</v>
      </c>
      <c r="EP18" s="48">
        <f t="shared" si="5"/>
        <v>0</v>
      </c>
      <c r="EQ18" s="48">
        <f t="shared" si="5"/>
        <v>0</v>
      </c>
      <c r="ER18" s="48">
        <f t="shared" si="5"/>
        <v>0</v>
      </c>
      <c r="ES18" s="48">
        <f t="shared" si="5"/>
        <v>0</v>
      </c>
      <c r="ET18" s="48">
        <f t="shared" si="5"/>
        <v>0</v>
      </c>
      <c r="EU18" s="48">
        <f t="shared" si="5"/>
        <v>0</v>
      </c>
      <c r="EV18" s="48">
        <f t="shared" si="5"/>
        <v>0</v>
      </c>
      <c r="EW18" s="48">
        <f t="shared" si="5"/>
        <v>0</v>
      </c>
      <c r="EX18" s="48">
        <f t="shared" si="5"/>
        <v>0</v>
      </c>
      <c r="EY18" s="48">
        <f t="shared" si="5"/>
        <v>0</v>
      </c>
      <c r="EZ18" s="48">
        <f t="shared" si="5"/>
        <v>0</v>
      </c>
      <c r="FA18" s="48">
        <f t="shared" si="5"/>
        <v>0</v>
      </c>
      <c r="FB18" s="48">
        <f t="shared" si="5"/>
        <v>0</v>
      </c>
      <c r="FC18" s="48">
        <f t="shared" si="5"/>
        <v>0</v>
      </c>
      <c r="FD18" s="48">
        <f t="shared" si="5"/>
        <v>0</v>
      </c>
      <c r="FE18" s="48">
        <f t="shared" si="5"/>
        <v>0</v>
      </c>
      <c r="FF18" s="48">
        <f t="shared" si="5"/>
        <v>0</v>
      </c>
      <c r="FG18" s="48">
        <f t="shared" si="5"/>
        <v>0</v>
      </c>
      <c r="FH18" s="48">
        <f t="shared" si="5"/>
        <v>0</v>
      </c>
      <c r="FI18" s="48">
        <f t="shared" si="5"/>
        <v>0</v>
      </c>
      <c r="FJ18" s="48">
        <f t="shared" si="5"/>
        <v>0</v>
      </c>
      <c r="FK18" s="48">
        <f t="shared" si="5"/>
        <v>0</v>
      </c>
      <c r="FL18" s="48">
        <f t="shared" si="5"/>
        <v>0</v>
      </c>
      <c r="FM18" s="48">
        <f t="shared" si="5"/>
        <v>0</v>
      </c>
      <c r="FN18" s="48">
        <f t="shared" si="5"/>
        <v>0</v>
      </c>
      <c r="FO18" s="48">
        <f t="shared" si="5"/>
        <v>0</v>
      </c>
      <c r="FP18" s="48">
        <f t="shared" si="5"/>
        <v>0</v>
      </c>
      <c r="FQ18" s="48">
        <f t="shared" si="5"/>
        <v>0</v>
      </c>
      <c r="FR18" s="48">
        <f t="shared" si="5"/>
        <v>0</v>
      </c>
      <c r="FS18" s="48">
        <f t="shared" ref="FS18:GX18" si="6">FS134</f>
        <v>0</v>
      </c>
      <c r="FT18" s="48">
        <f t="shared" si="6"/>
        <v>0</v>
      </c>
      <c r="FU18" s="48">
        <f t="shared" si="6"/>
        <v>0</v>
      </c>
      <c r="FV18" s="48">
        <f t="shared" si="6"/>
        <v>0</v>
      </c>
      <c r="FW18" s="48">
        <f t="shared" si="6"/>
        <v>0</v>
      </c>
      <c r="FX18" s="48">
        <f t="shared" si="6"/>
        <v>0</v>
      </c>
      <c r="FY18" s="48">
        <f t="shared" si="6"/>
        <v>0</v>
      </c>
      <c r="FZ18" s="48">
        <f t="shared" si="6"/>
        <v>0</v>
      </c>
      <c r="GA18" s="48">
        <f t="shared" si="6"/>
        <v>0</v>
      </c>
      <c r="GB18" s="48">
        <f t="shared" si="6"/>
        <v>0</v>
      </c>
      <c r="GC18" s="48">
        <f t="shared" si="6"/>
        <v>0</v>
      </c>
      <c r="GD18" s="48">
        <f t="shared" si="6"/>
        <v>0</v>
      </c>
      <c r="GE18" s="48">
        <f t="shared" si="6"/>
        <v>0</v>
      </c>
      <c r="GF18" s="48">
        <f t="shared" si="6"/>
        <v>0</v>
      </c>
      <c r="GG18" s="48">
        <f t="shared" si="6"/>
        <v>0</v>
      </c>
      <c r="GH18" s="48">
        <f t="shared" si="6"/>
        <v>0</v>
      </c>
      <c r="GI18" s="48">
        <f t="shared" si="6"/>
        <v>0</v>
      </c>
      <c r="GJ18" s="48">
        <f t="shared" si="6"/>
        <v>0</v>
      </c>
      <c r="GK18" s="48">
        <f t="shared" si="6"/>
        <v>0</v>
      </c>
      <c r="GL18" s="48">
        <f t="shared" si="6"/>
        <v>0</v>
      </c>
      <c r="GM18" s="48">
        <f t="shared" si="6"/>
        <v>0</v>
      </c>
      <c r="GN18" s="48">
        <f t="shared" si="6"/>
        <v>0</v>
      </c>
      <c r="GO18" s="48">
        <f t="shared" si="6"/>
        <v>0</v>
      </c>
      <c r="GP18" s="48">
        <f t="shared" si="6"/>
        <v>0</v>
      </c>
      <c r="GQ18" s="48">
        <f t="shared" si="6"/>
        <v>0</v>
      </c>
      <c r="GR18" s="48">
        <f t="shared" si="6"/>
        <v>0</v>
      </c>
      <c r="GS18" s="48">
        <f t="shared" si="6"/>
        <v>0</v>
      </c>
      <c r="GT18" s="48">
        <f t="shared" si="6"/>
        <v>0</v>
      </c>
      <c r="GU18" s="48">
        <f t="shared" si="6"/>
        <v>0</v>
      </c>
      <c r="GV18" s="48">
        <f t="shared" si="6"/>
        <v>0</v>
      </c>
      <c r="GW18" s="48">
        <f t="shared" si="6"/>
        <v>0</v>
      </c>
      <c r="GX18" s="48">
        <f t="shared" si="6"/>
        <v>0</v>
      </c>
    </row>
    <row r="20">
      <c r="A20" s="46">
        <v>3</v>
      </c>
      <c r="B20" s="46">
        <v>1</v>
      </c>
      <c r="C20" s="46"/>
      <c r="D20" s="46">
        <f>ROW(A100)</f>
        <v>100</v>
      </c>
      <c r="E20" s="46"/>
      <c r="F20" s="46" t="s">
        <v>67</v>
      </c>
      <c r="G20" s="46" t="s">
        <v>68</v>
      </c>
      <c r="H20" s="46" t="s">
        <v>54</v>
      </c>
      <c r="I20" s="46">
        <v>0</v>
      </c>
      <c r="J20" s="46" t="s">
        <v>69</v>
      </c>
      <c r="K20" s="46">
        <v>-1</v>
      </c>
      <c r="L20" s="46" t="s">
        <v>67</v>
      </c>
      <c r="M20" s="46" t="s">
        <v>54</v>
      </c>
      <c r="N20" s="46"/>
      <c r="O20" s="46"/>
      <c r="P20" s="46"/>
      <c r="Q20" s="46"/>
      <c r="R20" s="46"/>
      <c r="S20" s="46">
        <v>0</v>
      </c>
      <c r="T20" s="46"/>
      <c r="U20" s="46" t="s">
        <v>54</v>
      </c>
      <c r="V20" s="46">
        <v>0</v>
      </c>
      <c r="W20" s="46"/>
      <c r="X20" s="46"/>
      <c r="Y20" s="46"/>
      <c r="Z20" s="46"/>
      <c r="AA20" s="46"/>
      <c r="AB20" s="46" t="s">
        <v>54</v>
      </c>
      <c r="AC20" s="46" t="s">
        <v>54</v>
      </c>
      <c r="AD20" s="46" t="s">
        <v>54</v>
      </c>
      <c r="AE20" s="46" t="s">
        <v>54</v>
      </c>
      <c r="AF20" s="46" t="s">
        <v>54</v>
      </c>
      <c r="AG20" s="46" t="s">
        <v>54</v>
      </c>
      <c r="AH20" s="46"/>
      <c r="AI20" s="46"/>
      <c r="AJ20" s="46"/>
      <c r="AK20" s="46"/>
      <c r="AL20" s="46"/>
      <c r="AM20" s="46"/>
      <c r="AN20" s="46"/>
      <c r="AO20" s="46"/>
      <c r="AP20" s="46" t="s">
        <v>54</v>
      </c>
      <c r="AQ20" s="46" t="s">
        <v>54</v>
      </c>
      <c r="AR20" s="46" t="s">
        <v>54</v>
      </c>
      <c r="AS20" s="46"/>
      <c r="AT20" s="46"/>
      <c r="AU20" s="46"/>
      <c r="AV20" s="46"/>
      <c r="AW20" s="46"/>
      <c r="AX20" s="46"/>
      <c r="AY20" s="46"/>
      <c r="AZ20" s="46" t="s">
        <v>54</v>
      </c>
      <c r="BA20" s="46"/>
      <c r="BB20" s="46" t="s">
        <v>54</v>
      </c>
      <c r="BC20" s="46" t="s">
        <v>54</v>
      </c>
      <c r="BD20" s="46" t="s">
        <v>54</v>
      </c>
      <c r="BE20" s="46" t="s">
        <v>54</v>
      </c>
      <c r="BF20" s="46" t="s">
        <v>54</v>
      </c>
      <c r="BG20" s="46" t="s">
        <v>54</v>
      </c>
      <c r="BH20" s="46" t="s">
        <v>54</v>
      </c>
      <c r="BI20" s="46" t="s">
        <v>54</v>
      </c>
      <c r="BJ20" s="46" t="s">
        <v>54</v>
      </c>
      <c r="BK20" s="46" t="s">
        <v>54</v>
      </c>
      <c r="BL20" s="46" t="s">
        <v>54</v>
      </c>
      <c r="BM20" s="46" t="s">
        <v>54</v>
      </c>
      <c r="BN20" s="46" t="s">
        <v>54</v>
      </c>
      <c r="BO20" s="46" t="s">
        <v>54</v>
      </c>
      <c r="BP20" s="46" t="s">
        <v>54</v>
      </c>
      <c r="BQ20" s="46"/>
      <c r="BR20" s="46"/>
      <c r="BS20" s="46"/>
      <c r="BT20" s="46"/>
      <c r="BU20" s="46"/>
      <c r="BV20" s="46"/>
      <c r="BW20" s="46"/>
      <c r="BX20" s="46">
        <v>0</v>
      </c>
      <c r="BY20" s="46"/>
      <c r="BZ20" s="46"/>
      <c r="CA20" s="46"/>
      <c r="CB20" s="46"/>
      <c r="CC20" s="46"/>
      <c r="CD20" s="46"/>
      <c r="CE20" s="46"/>
      <c r="CF20" s="46">
        <v>0</v>
      </c>
      <c r="CG20" s="46">
        <v>0</v>
      </c>
      <c r="CH20" s="46"/>
      <c r="CI20" s="46" t="s">
        <v>54</v>
      </c>
      <c r="CJ20" s="46" t="s">
        <v>54</v>
      </c>
      <c r="CK20" t="s">
        <v>54</v>
      </c>
      <c r="CL20" t="s">
        <v>54</v>
      </c>
      <c r="CM20" t="s">
        <v>54</v>
      </c>
      <c r="CN20" t="s">
        <v>54</v>
      </c>
      <c r="CO20" t="s">
        <v>54</v>
      </c>
      <c r="CP20" t="s">
        <v>54</v>
      </c>
      <c r="CQ20" t="s">
        <v>54</v>
      </c>
    </row>
    <row r="22">
      <c r="A22" s="47">
        <v>52</v>
      </c>
      <c r="B22" s="47">
        <f t="shared" ref="B22:G22" si="7">B100</f>
        <v>1</v>
      </c>
      <c r="C22" s="47">
        <f t="shared" si="7"/>
        <v>3</v>
      </c>
      <c r="D22" s="47">
        <f t="shared" si="7"/>
        <v>20</v>
      </c>
      <c r="E22" s="47">
        <f t="shared" si="7"/>
        <v>0</v>
      </c>
      <c r="F22" s="47" t="str">
        <f t="shared" si="7"/>
        <v xml:space="preserve">Новая локальная смета</v>
      </c>
      <c r="G22" s="47" t="str">
        <f t="shared" si="7"/>
        <v xml:space="preserve">на периодическое освидетельствование пассажирских лифтов (МО г.Одинцово, Транспортный проезд 32) филиал ПАО «Россети Московский регион» - «Западные электрические сети»  в 2027г.</v>
      </c>
      <c r="H22" s="47"/>
      <c r="I22" s="47"/>
      <c r="J22" s="47"/>
      <c r="K22" s="47"/>
      <c r="L22" s="47"/>
      <c r="M22" s="47"/>
      <c r="N22" s="47"/>
      <c r="O22" s="47">
        <f t="shared" ref="O22:AT22" si="8">O100</f>
        <v>69213.020000000004</v>
      </c>
      <c r="P22" s="47">
        <f t="shared" si="8"/>
        <v>0</v>
      </c>
      <c r="Q22" s="47">
        <f t="shared" si="8"/>
        <v>0</v>
      </c>
      <c r="R22" s="47">
        <f t="shared" si="8"/>
        <v>0</v>
      </c>
      <c r="S22" s="47">
        <f t="shared" si="8"/>
        <v>69213.020000000004</v>
      </c>
      <c r="T22" s="47">
        <f t="shared" si="8"/>
        <v>0</v>
      </c>
      <c r="U22" s="47">
        <f t="shared" si="8"/>
        <v>68.180000000000007</v>
      </c>
      <c r="V22" s="47">
        <f t="shared" si="8"/>
        <v>0</v>
      </c>
      <c r="W22" s="47">
        <f t="shared" si="8"/>
        <v>0</v>
      </c>
      <c r="X22" s="47">
        <f t="shared" si="8"/>
        <v>48449.120000000003</v>
      </c>
      <c r="Y22" s="47">
        <f t="shared" si="8"/>
        <v>28377.330000000002</v>
      </c>
      <c r="Z22" s="47">
        <f t="shared" si="8"/>
        <v>0</v>
      </c>
      <c r="AA22" s="47">
        <f t="shared" si="8"/>
        <v>0</v>
      </c>
      <c r="AB22" s="47">
        <f t="shared" si="8"/>
        <v>0</v>
      </c>
      <c r="AC22" s="47">
        <f t="shared" si="8"/>
        <v>0</v>
      </c>
      <c r="AD22" s="47">
        <f t="shared" si="8"/>
        <v>0</v>
      </c>
      <c r="AE22" s="47">
        <f t="shared" si="8"/>
        <v>0</v>
      </c>
      <c r="AF22" s="47">
        <f t="shared" si="8"/>
        <v>0</v>
      </c>
      <c r="AG22" s="47">
        <f t="shared" si="8"/>
        <v>0</v>
      </c>
      <c r="AH22" s="47">
        <f t="shared" si="8"/>
        <v>0</v>
      </c>
      <c r="AI22" s="47">
        <f t="shared" si="8"/>
        <v>0</v>
      </c>
      <c r="AJ22" s="47">
        <f t="shared" si="8"/>
        <v>0</v>
      </c>
      <c r="AK22" s="47">
        <f t="shared" si="8"/>
        <v>0</v>
      </c>
      <c r="AL22" s="47">
        <f t="shared" si="8"/>
        <v>0</v>
      </c>
      <c r="AM22" s="47">
        <f t="shared" si="8"/>
        <v>0</v>
      </c>
      <c r="AN22" s="47">
        <f t="shared" si="8"/>
        <v>0</v>
      </c>
      <c r="AO22" s="47">
        <f t="shared" si="8"/>
        <v>0</v>
      </c>
      <c r="AP22" s="47">
        <f t="shared" si="8"/>
        <v>0</v>
      </c>
      <c r="AQ22" s="47">
        <f t="shared" si="8"/>
        <v>0</v>
      </c>
      <c r="AR22" s="47">
        <f t="shared" si="8"/>
        <v>146039.47</v>
      </c>
      <c r="AS22" s="47">
        <f t="shared" si="8"/>
        <v>0</v>
      </c>
      <c r="AT22" s="47">
        <f t="shared" si="8"/>
        <v>0</v>
      </c>
      <c r="AU22" s="47">
        <f t="shared" ref="AU22:BZ22" si="9">AU100</f>
        <v>146039.47</v>
      </c>
      <c r="AV22" s="47">
        <f t="shared" si="9"/>
        <v>0</v>
      </c>
      <c r="AW22" s="47">
        <f t="shared" si="9"/>
        <v>0</v>
      </c>
      <c r="AX22" s="47">
        <f t="shared" si="9"/>
        <v>0</v>
      </c>
      <c r="AY22" s="47">
        <f t="shared" si="9"/>
        <v>0</v>
      </c>
      <c r="AZ22" s="47">
        <f t="shared" si="9"/>
        <v>0</v>
      </c>
      <c r="BA22" s="47">
        <f t="shared" si="9"/>
        <v>0</v>
      </c>
      <c r="BB22" s="47">
        <f t="shared" si="9"/>
        <v>0</v>
      </c>
      <c r="BC22" s="47">
        <f t="shared" si="9"/>
        <v>0</v>
      </c>
      <c r="BD22" s="47">
        <f t="shared" si="9"/>
        <v>0</v>
      </c>
      <c r="BE22" s="47">
        <f t="shared" si="9"/>
        <v>0</v>
      </c>
      <c r="BF22" s="47">
        <f t="shared" si="9"/>
        <v>0</v>
      </c>
      <c r="BG22" s="47">
        <f t="shared" si="9"/>
        <v>0</v>
      </c>
      <c r="BH22" s="47">
        <f t="shared" si="9"/>
        <v>0</v>
      </c>
      <c r="BI22" s="47">
        <f t="shared" si="9"/>
        <v>0</v>
      </c>
      <c r="BJ22" s="47">
        <f t="shared" si="9"/>
        <v>0</v>
      </c>
      <c r="BK22" s="47">
        <f t="shared" si="9"/>
        <v>0</v>
      </c>
      <c r="BL22" s="47">
        <f t="shared" si="9"/>
        <v>0</v>
      </c>
      <c r="BM22" s="47">
        <f t="shared" si="9"/>
        <v>0</v>
      </c>
      <c r="BN22" s="47">
        <f t="shared" si="9"/>
        <v>0</v>
      </c>
      <c r="BO22" s="47">
        <f t="shared" si="9"/>
        <v>0</v>
      </c>
      <c r="BP22" s="47">
        <f t="shared" si="9"/>
        <v>0</v>
      </c>
      <c r="BQ22" s="47">
        <f t="shared" si="9"/>
        <v>0</v>
      </c>
      <c r="BR22" s="47">
        <f t="shared" si="9"/>
        <v>0</v>
      </c>
      <c r="BS22" s="47">
        <f t="shared" si="9"/>
        <v>0</v>
      </c>
      <c r="BT22" s="47">
        <f t="shared" si="9"/>
        <v>0</v>
      </c>
      <c r="BU22" s="47">
        <f t="shared" si="9"/>
        <v>0</v>
      </c>
      <c r="BV22" s="47">
        <f t="shared" si="9"/>
        <v>0</v>
      </c>
      <c r="BW22" s="47">
        <f t="shared" si="9"/>
        <v>0</v>
      </c>
      <c r="BX22" s="47">
        <f t="shared" si="9"/>
        <v>0</v>
      </c>
      <c r="BY22" s="47">
        <f t="shared" si="9"/>
        <v>0</v>
      </c>
      <c r="BZ22" s="47">
        <f t="shared" si="9"/>
        <v>0</v>
      </c>
      <c r="CA22" s="47">
        <f t="shared" ref="CA22:DF22" si="10">CA100</f>
        <v>0</v>
      </c>
      <c r="CB22" s="47">
        <f t="shared" si="10"/>
        <v>0</v>
      </c>
      <c r="CC22" s="47">
        <f t="shared" si="10"/>
        <v>0</v>
      </c>
      <c r="CD22" s="47">
        <f t="shared" si="10"/>
        <v>0</v>
      </c>
      <c r="CE22" s="47">
        <f t="shared" si="10"/>
        <v>0</v>
      </c>
      <c r="CF22" s="47">
        <f t="shared" si="10"/>
        <v>0</v>
      </c>
      <c r="CG22" s="47">
        <f t="shared" si="10"/>
        <v>0</v>
      </c>
      <c r="CH22" s="47">
        <f t="shared" si="10"/>
        <v>0</v>
      </c>
      <c r="CI22" s="47">
        <f t="shared" si="10"/>
        <v>0</v>
      </c>
      <c r="CJ22" s="47">
        <f t="shared" si="10"/>
        <v>0</v>
      </c>
      <c r="CK22" s="47">
        <f t="shared" si="10"/>
        <v>0</v>
      </c>
      <c r="CL22" s="47">
        <f t="shared" si="10"/>
        <v>0</v>
      </c>
      <c r="CM22" s="47">
        <f t="shared" si="10"/>
        <v>0</v>
      </c>
      <c r="CN22" s="47">
        <f t="shared" si="10"/>
        <v>0</v>
      </c>
      <c r="CO22" s="47">
        <f t="shared" si="10"/>
        <v>0</v>
      </c>
      <c r="CP22" s="47">
        <f t="shared" si="10"/>
        <v>0</v>
      </c>
      <c r="CQ22" s="47">
        <f t="shared" si="10"/>
        <v>0</v>
      </c>
      <c r="CR22" s="47">
        <f t="shared" si="10"/>
        <v>0</v>
      </c>
      <c r="CS22" s="47">
        <f t="shared" si="10"/>
        <v>0</v>
      </c>
      <c r="CT22" s="47">
        <f t="shared" si="10"/>
        <v>0</v>
      </c>
      <c r="CU22" s="47">
        <f t="shared" si="10"/>
        <v>0</v>
      </c>
      <c r="CV22" s="47">
        <f t="shared" si="10"/>
        <v>0</v>
      </c>
      <c r="CW22" s="47">
        <f t="shared" si="10"/>
        <v>0</v>
      </c>
      <c r="CX22" s="47">
        <f t="shared" si="10"/>
        <v>0</v>
      </c>
      <c r="CY22" s="47">
        <f t="shared" si="10"/>
        <v>0</v>
      </c>
      <c r="CZ22" s="47">
        <f t="shared" si="10"/>
        <v>0</v>
      </c>
      <c r="DA22" s="47">
        <f t="shared" si="10"/>
        <v>0</v>
      </c>
      <c r="DB22" s="47">
        <f t="shared" si="10"/>
        <v>0</v>
      </c>
      <c r="DC22" s="47">
        <f t="shared" si="10"/>
        <v>0</v>
      </c>
      <c r="DD22" s="47">
        <f t="shared" si="10"/>
        <v>0</v>
      </c>
      <c r="DE22" s="47">
        <f t="shared" si="10"/>
        <v>0</v>
      </c>
      <c r="DF22" s="47">
        <f t="shared" si="10"/>
        <v>0</v>
      </c>
      <c r="DG22" s="48">
        <f t="shared" ref="DG22:EL22" si="11">DG100</f>
        <v>0</v>
      </c>
      <c r="DH22" s="48">
        <f t="shared" si="11"/>
        <v>0</v>
      </c>
      <c r="DI22" s="48">
        <f t="shared" si="11"/>
        <v>0</v>
      </c>
      <c r="DJ22" s="48">
        <f t="shared" si="11"/>
        <v>0</v>
      </c>
      <c r="DK22" s="48">
        <f t="shared" si="11"/>
        <v>0</v>
      </c>
      <c r="DL22" s="48">
        <f t="shared" si="11"/>
        <v>0</v>
      </c>
      <c r="DM22" s="48">
        <f t="shared" si="11"/>
        <v>0</v>
      </c>
      <c r="DN22" s="48">
        <f t="shared" si="11"/>
        <v>0</v>
      </c>
      <c r="DO22" s="48">
        <f t="shared" si="11"/>
        <v>0</v>
      </c>
      <c r="DP22" s="48">
        <f t="shared" si="11"/>
        <v>0</v>
      </c>
      <c r="DQ22" s="48">
        <f t="shared" si="11"/>
        <v>0</v>
      </c>
      <c r="DR22" s="48">
        <f t="shared" si="11"/>
        <v>0</v>
      </c>
      <c r="DS22" s="48">
        <f t="shared" si="11"/>
        <v>0</v>
      </c>
      <c r="DT22" s="48">
        <f t="shared" si="11"/>
        <v>0</v>
      </c>
      <c r="DU22" s="48">
        <f t="shared" si="11"/>
        <v>0</v>
      </c>
      <c r="DV22" s="48">
        <f t="shared" si="11"/>
        <v>0</v>
      </c>
      <c r="DW22" s="48">
        <f t="shared" si="11"/>
        <v>0</v>
      </c>
      <c r="DX22" s="48">
        <f t="shared" si="11"/>
        <v>0</v>
      </c>
      <c r="DY22" s="48">
        <f t="shared" si="11"/>
        <v>0</v>
      </c>
      <c r="DZ22" s="48">
        <f t="shared" si="11"/>
        <v>0</v>
      </c>
      <c r="EA22" s="48">
        <f t="shared" si="11"/>
        <v>0</v>
      </c>
      <c r="EB22" s="48">
        <f t="shared" si="11"/>
        <v>0</v>
      </c>
      <c r="EC22" s="48">
        <f t="shared" si="11"/>
        <v>0</v>
      </c>
      <c r="ED22" s="48">
        <f t="shared" si="11"/>
        <v>0</v>
      </c>
      <c r="EE22" s="48">
        <f t="shared" si="11"/>
        <v>0</v>
      </c>
      <c r="EF22" s="48">
        <f t="shared" si="11"/>
        <v>0</v>
      </c>
      <c r="EG22" s="48">
        <f t="shared" si="11"/>
        <v>0</v>
      </c>
      <c r="EH22" s="48">
        <f t="shared" si="11"/>
        <v>0</v>
      </c>
      <c r="EI22" s="48">
        <f t="shared" si="11"/>
        <v>0</v>
      </c>
      <c r="EJ22" s="48">
        <f t="shared" si="11"/>
        <v>0</v>
      </c>
      <c r="EK22" s="48">
        <f t="shared" si="11"/>
        <v>0</v>
      </c>
      <c r="EL22" s="48">
        <f t="shared" si="11"/>
        <v>0</v>
      </c>
      <c r="EM22" s="48">
        <f t="shared" ref="EM22:FR22" si="12">EM100</f>
        <v>0</v>
      </c>
      <c r="EN22" s="48">
        <f t="shared" si="12"/>
        <v>0</v>
      </c>
      <c r="EO22" s="48">
        <f t="shared" si="12"/>
        <v>0</v>
      </c>
      <c r="EP22" s="48">
        <f t="shared" si="12"/>
        <v>0</v>
      </c>
      <c r="EQ22" s="48">
        <f t="shared" si="12"/>
        <v>0</v>
      </c>
      <c r="ER22" s="48">
        <f t="shared" si="12"/>
        <v>0</v>
      </c>
      <c r="ES22" s="48">
        <f t="shared" si="12"/>
        <v>0</v>
      </c>
      <c r="ET22" s="48">
        <f t="shared" si="12"/>
        <v>0</v>
      </c>
      <c r="EU22" s="48">
        <f t="shared" si="12"/>
        <v>0</v>
      </c>
      <c r="EV22" s="48">
        <f t="shared" si="12"/>
        <v>0</v>
      </c>
      <c r="EW22" s="48">
        <f t="shared" si="12"/>
        <v>0</v>
      </c>
      <c r="EX22" s="48">
        <f t="shared" si="12"/>
        <v>0</v>
      </c>
      <c r="EY22" s="48">
        <f t="shared" si="12"/>
        <v>0</v>
      </c>
      <c r="EZ22" s="48">
        <f t="shared" si="12"/>
        <v>0</v>
      </c>
      <c r="FA22" s="48">
        <f t="shared" si="12"/>
        <v>0</v>
      </c>
      <c r="FB22" s="48">
        <f t="shared" si="12"/>
        <v>0</v>
      </c>
      <c r="FC22" s="48">
        <f t="shared" si="12"/>
        <v>0</v>
      </c>
      <c r="FD22" s="48">
        <f t="shared" si="12"/>
        <v>0</v>
      </c>
      <c r="FE22" s="48">
        <f t="shared" si="12"/>
        <v>0</v>
      </c>
      <c r="FF22" s="48">
        <f t="shared" si="12"/>
        <v>0</v>
      </c>
      <c r="FG22" s="48">
        <f t="shared" si="12"/>
        <v>0</v>
      </c>
      <c r="FH22" s="48">
        <f t="shared" si="12"/>
        <v>0</v>
      </c>
      <c r="FI22" s="48">
        <f t="shared" si="12"/>
        <v>0</v>
      </c>
      <c r="FJ22" s="48">
        <f t="shared" si="12"/>
        <v>0</v>
      </c>
      <c r="FK22" s="48">
        <f t="shared" si="12"/>
        <v>0</v>
      </c>
      <c r="FL22" s="48">
        <f t="shared" si="12"/>
        <v>0</v>
      </c>
      <c r="FM22" s="48">
        <f t="shared" si="12"/>
        <v>0</v>
      </c>
      <c r="FN22" s="48">
        <f t="shared" si="12"/>
        <v>0</v>
      </c>
      <c r="FO22" s="48">
        <f t="shared" si="12"/>
        <v>0</v>
      </c>
      <c r="FP22" s="48">
        <f t="shared" si="12"/>
        <v>0</v>
      </c>
      <c r="FQ22" s="48">
        <f t="shared" si="12"/>
        <v>0</v>
      </c>
      <c r="FR22" s="48">
        <f t="shared" si="12"/>
        <v>0</v>
      </c>
      <c r="FS22" s="48">
        <f t="shared" ref="FS22:GX22" si="13">FS100</f>
        <v>0</v>
      </c>
      <c r="FT22" s="48">
        <f t="shared" si="13"/>
        <v>0</v>
      </c>
      <c r="FU22" s="48">
        <f t="shared" si="13"/>
        <v>0</v>
      </c>
      <c r="FV22" s="48">
        <f t="shared" si="13"/>
        <v>0</v>
      </c>
      <c r="FW22" s="48">
        <f t="shared" si="13"/>
        <v>0</v>
      </c>
      <c r="FX22" s="48">
        <f t="shared" si="13"/>
        <v>0</v>
      </c>
      <c r="FY22" s="48">
        <f t="shared" si="13"/>
        <v>0</v>
      </c>
      <c r="FZ22" s="48">
        <f t="shared" si="13"/>
        <v>0</v>
      </c>
      <c r="GA22" s="48">
        <f t="shared" si="13"/>
        <v>0</v>
      </c>
      <c r="GB22" s="48">
        <f t="shared" si="13"/>
        <v>0</v>
      </c>
      <c r="GC22" s="48">
        <f t="shared" si="13"/>
        <v>0</v>
      </c>
      <c r="GD22" s="48">
        <f t="shared" si="13"/>
        <v>0</v>
      </c>
      <c r="GE22" s="48">
        <f t="shared" si="13"/>
        <v>0</v>
      </c>
      <c r="GF22" s="48">
        <f t="shared" si="13"/>
        <v>0</v>
      </c>
      <c r="GG22" s="48">
        <f t="shared" si="13"/>
        <v>0</v>
      </c>
      <c r="GH22" s="48">
        <f t="shared" si="13"/>
        <v>0</v>
      </c>
      <c r="GI22" s="48">
        <f t="shared" si="13"/>
        <v>0</v>
      </c>
      <c r="GJ22" s="48">
        <f t="shared" si="13"/>
        <v>0</v>
      </c>
      <c r="GK22" s="48">
        <f t="shared" si="13"/>
        <v>0</v>
      </c>
      <c r="GL22" s="48">
        <f t="shared" si="13"/>
        <v>0</v>
      </c>
      <c r="GM22" s="48">
        <f t="shared" si="13"/>
        <v>0</v>
      </c>
      <c r="GN22" s="48">
        <f t="shared" si="13"/>
        <v>0</v>
      </c>
      <c r="GO22" s="48">
        <f t="shared" si="13"/>
        <v>0</v>
      </c>
      <c r="GP22" s="48">
        <f t="shared" si="13"/>
        <v>0</v>
      </c>
      <c r="GQ22" s="48">
        <f t="shared" si="13"/>
        <v>0</v>
      </c>
      <c r="GR22" s="48">
        <f t="shared" si="13"/>
        <v>0</v>
      </c>
      <c r="GS22" s="48">
        <f t="shared" si="13"/>
        <v>0</v>
      </c>
      <c r="GT22" s="48">
        <f t="shared" si="13"/>
        <v>0</v>
      </c>
      <c r="GU22" s="48">
        <f t="shared" si="13"/>
        <v>0</v>
      </c>
      <c r="GV22" s="48">
        <f t="shared" si="13"/>
        <v>0</v>
      </c>
      <c r="GW22" s="48">
        <f t="shared" si="13"/>
        <v>0</v>
      </c>
      <c r="GX22" s="48">
        <f t="shared" si="13"/>
        <v>0</v>
      </c>
    </row>
    <row r="24">
      <c r="A24">
        <v>19</v>
      </c>
      <c r="B24">
        <v>1</v>
      </c>
      <c r="F24" t="s">
        <v>54</v>
      </c>
      <c r="G24" t="s">
        <v>70</v>
      </c>
      <c r="H24" t="s">
        <v>54</v>
      </c>
      <c r="AA24">
        <v>1</v>
      </c>
      <c r="IK24">
        <v>0</v>
      </c>
    </row>
    <row r="26">
      <c r="A26" s="46">
        <v>4</v>
      </c>
      <c r="B26" s="46">
        <v>1</v>
      </c>
      <c r="C26" s="46"/>
      <c r="D26" s="46">
        <f>ROW(A33)</f>
        <v>33</v>
      </c>
      <c r="E26" s="46"/>
      <c r="F26" s="46" t="s">
        <v>71</v>
      </c>
      <c r="G26" s="46" t="s">
        <v>72</v>
      </c>
      <c r="H26" s="46" t="s">
        <v>54</v>
      </c>
      <c r="I26" s="46">
        <v>0</v>
      </c>
      <c r="J26" s="46"/>
      <c r="K26" s="46">
        <v>0</v>
      </c>
      <c r="L26" s="46"/>
      <c r="M26" s="46" t="s">
        <v>54</v>
      </c>
      <c r="N26" s="46"/>
      <c r="O26" s="46"/>
      <c r="P26" s="46"/>
      <c r="Q26" s="46"/>
      <c r="R26" s="46"/>
      <c r="S26" s="46">
        <v>0</v>
      </c>
      <c r="T26" s="46"/>
      <c r="U26" s="46" t="s">
        <v>54</v>
      </c>
      <c r="V26" s="46">
        <v>0</v>
      </c>
      <c r="W26" s="46"/>
      <c r="X26" s="46"/>
      <c r="Y26" s="46"/>
      <c r="Z26" s="46"/>
      <c r="AA26" s="46"/>
      <c r="AB26" s="46" t="s">
        <v>54</v>
      </c>
      <c r="AC26" s="46" t="s">
        <v>54</v>
      </c>
      <c r="AD26" s="46" t="s">
        <v>54</v>
      </c>
      <c r="AE26" s="46" t="s">
        <v>54</v>
      </c>
      <c r="AF26" s="46" t="s">
        <v>54</v>
      </c>
      <c r="AG26" s="46" t="s">
        <v>54</v>
      </c>
      <c r="AH26" s="46"/>
      <c r="AI26" s="46"/>
      <c r="AJ26" s="46"/>
      <c r="AK26" s="46"/>
      <c r="AL26" s="46"/>
      <c r="AM26" s="46"/>
      <c r="AN26" s="46"/>
      <c r="AO26" s="46"/>
      <c r="AP26" s="46" t="s">
        <v>54</v>
      </c>
      <c r="AQ26" s="46" t="s">
        <v>54</v>
      </c>
      <c r="AR26" s="46" t="s">
        <v>54</v>
      </c>
      <c r="AS26" s="46"/>
      <c r="AT26" s="46"/>
      <c r="AU26" s="46"/>
      <c r="AV26" s="46"/>
      <c r="AW26" s="46"/>
      <c r="AX26" s="46"/>
      <c r="AY26" s="46"/>
      <c r="AZ26" s="46" t="s">
        <v>54</v>
      </c>
      <c r="BA26" s="46"/>
      <c r="BB26" s="46" t="s">
        <v>54</v>
      </c>
      <c r="BC26" s="46" t="s">
        <v>54</v>
      </c>
      <c r="BD26" s="46" t="s">
        <v>54</v>
      </c>
      <c r="BE26" s="46" t="s">
        <v>54</v>
      </c>
      <c r="BF26" s="46" t="s">
        <v>54</v>
      </c>
      <c r="BG26" s="46" t="s">
        <v>54</v>
      </c>
      <c r="BH26" s="46" t="s">
        <v>54</v>
      </c>
      <c r="BI26" s="46" t="s">
        <v>54</v>
      </c>
      <c r="BJ26" s="46" t="s">
        <v>54</v>
      </c>
      <c r="BK26" s="46" t="s">
        <v>54</v>
      </c>
      <c r="BL26" s="46" t="s">
        <v>54</v>
      </c>
      <c r="BM26" s="46" t="s">
        <v>54</v>
      </c>
      <c r="BN26" s="46" t="s">
        <v>54</v>
      </c>
      <c r="BO26" s="46" t="s">
        <v>54</v>
      </c>
      <c r="BP26" s="46" t="s">
        <v>54</v>
      </c>
      <c r="BQ26" s="46"/>
      <c r="BR26" s="46"/>
      <c r="BS26" s="46"/>
      <c r="BT26" s="46"/>
      <c r="BU26" s="46"/>
      <c r="BV26" s="46"/>
      <c r="BW26" s="46"/>
      <c r="BX26" s="46">
        <v>0</v>
      </c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>
        <v>0</v>
      </c>
    </row>
    <row r="28">
      <c r="A28" s="47">
        <v>52</v>
      </c>
      <c r="B28" s="47">
        <f t="shared" ref="B28:G28" si="14">B33</f>
        <v>1</v>
      </c>
      <c r="C28" s="47">
        <f t="shared" si="14"/>
        <v>4</v>
      </c>
      <c r="D28" s="47">
        <f t="shared" si="14"/>
        <v>26</v>
      </c>
      <c r="E28" s="47">
        <f t="shared" si="14"/>
        <v>0</v>
      </c>
      <c r="F28" s="47" t="str">
        <f t="shared" si="14"/>
        <v xml:space="preserve">Новый раздел</v>
      </c>
      <c r="G28" s="47" t="str">
        <f t="shared" si="14"/>
        <v xml:space="preserve">Лифт на семь остановок</v>
      </c>
      <c r="H28" s="47"/>
      <c r="I28" s="47"/>
      <c r="J28" s="47"/>
      <c r="K28" s="47"/>
      <c r="L28" s="47"/>
      <c r="M28" s="47"/>
      <c r="N28" s="47"/>
      <c r="O28" s="47">
        <f t="shared" ref="O28:AT28" si="15">O33</f>
        <v>35656.029999999999</v>
      </c>
      <c r="P28" s="47">
        <f t="shared" si="15"/>
        <v>0</v>
      </c>
      <c r="Q28" s="47">
        <f t="shared" si="15"/>
        <v>0</v>
      </c>
      <c r="R28" s="47">
        <f t="shared" si="15"/>
        <v>0</v>
      </c>
      <c r="S28" s="47">
        <f t="shared" si="15"/>
        <v>35656.029999999999</v>
      </c>
      <c r="T28" s="47">
        <f t="shared" si="15"/>
        <v>0</v>
      </c>
      <c r="U28" s="47">
        <f t="shared" si="15"/>
        <v>35.140000000000001</v>
      </c>
      <c r="V28" s="47">
        <f t="shared" si="15"/>
        <v>0</v>
      </c>
      <c r="W28" s="47">
        <f t="shared" si="15"/>
        <v>0</v>
      </c>
      <c r="X28" s="47">
        <f t="shared" si="15"/>
        <v>24959.220000000001</v>
      </c>
      <c r="Y28" s="47">
        <f t="shared" si="15"/>
        <v>14618.970000000001</v>
      </c>
      <c r="Z28" s="47">
        <f t="shared" si="15"/>
        <v>0</v>
      </c>
      <c r="AA28" s="47">
        <f t="shared" si="15"/>
        <v>0</v>
      </c>
      <c r="AB28" s="47">
        <f t="shared" si="15"/>
        <v>35656.029999999999</v>
      </c>
      <c r="AC28" s="47">
        <f t="shared" si="15"/>
        <v>0</v>
      </c>
      <c r="AD28" s="47">
        <f t="shared" si="15"/>
        <v>0</v>
      </c>
      <c r="AE28" s="47">
        <f t="shared" si="15"/>
        <v>0</v>
      </c>
      <c r="AF28" s="47">
        <f t="shared" si="15"/>
        <v>35656.029999999999</v>
      </c>
      <c r="AG28" s="47">
        <f t="shared" si="15"/>
        <v>0</v>
      </c>
      <c r="AH28" s="47">
        <f t="shared" si="15"/>
        <v>35.140000000000001</v>
      </c>
      <c r="AI28" s="47">
        <f t="shared" si="15"/>
        <v>0</v>
      </c>
      <c r="AJ28" s="47">
        <f t="shared" si="15"/>
        <v>0</v>
      </c>
      <c r="AK28" s="47">
        <f t="shared" si="15"/>
        <v>24959.220000000001</v>
      </c>
      <c r="AL28" s="47">
        <f t="shared" si="15"/>
        <v>14618.970000000001</v>
      </c>
      <c r="AM28" s="47">
        <f t="shared" si="15"/>
        <v>0</v>
      </c>
      <c r="AN28" s="47">
        <f t="shared" si="15"/>
        <v>0</v>
      </c>
      <c r="AO28" s="47">
        <f t="shared" si="15"/>
        <v>0</v>
      </c>
      <c r="AP28" s="47">
        <f t="shared" si="15"/>
        <v>0</v>
      </c>
      <c r="AQ28" s="47">
        <f t="shared" si="15"/>
        <v>0</v>
      </c>
      <c r="AR28" s="47">
        <f t="shared" si="15"/>
        <v>75234.220000000001</v>
      </c>
      <c r="AS28" s="47">
        <f t="shared" si="15"/>
        <v>0</v>
      </c>
      <c r="AT28" s="47">
        <f t="shared" si="15"/>
        <v>0</v>
      </c>
      <c r="AU28" s="47">
        <f t="shared" ref="AU28:BZ28" si="16">AU33</f>
        <v>75234.220000000001</v>
      </c>
      <c r="AV28" s="47">
        <f t="shared" si="16"/>
        <v>0</v>
      </c>
      <c r="AW28" s="47">
        <f t="shared" si="16"/>
        <v>0</v>
      </c>
      <c r="AX28" s="47">
        <f t="shared" si="16"/>
        <v>0</v>
      </c>
      <c r="AY28" s="47">
        <f t="shared" si="16"/>
        <v>0</v>
      </c>
      <c r="AZ28" s="47">
        <f t="shared" si="16"/>
        <v>0</v>
      </c>
      <c r="BA28" s="47">
        <f t="shared" si="16"/>
        <v>0</v>
      </c>
      <c r="BB28" s="47">
        <f t="shared" si="16"/>
        <v>0</v>
      </c>
      <c r="BC28" s="47">
        <f t="shared" si="16"/>
        <v>0</v>
      </c>
      <c r="BD28" s="47">
        <f t="shared" si="16"/>
        <v>0</v>
      </c>
      <c r="BE28" s="47">
        <f t="shared" si="16"/>
        <v>0</v>
      </c>
      <c r="BF28" s="47">
        <f t="shared" si="16"/>
        <v>0</v>
      </c>
      <c r="BG28" s="47">
        <f t="shared" si="16"/>
        <v>0</v>
      </c>
      <c r="BH28" s="47">
        <f t="shared" si="16"/>
        <v>0</v>
      </c>
      <c r="BI28" s="47">
        <f t="shared" si="16"/>
        <v>0</v>
      </c>
      <c r="BJ28" s="47">
        <f t="shared" si="16"/>
        <v>0</v>
      </c>
      <c r="BK28" s="47">
        <f t="shared" si="16"/>
        <v>0</v>
      </c>
      <c r="BL28" s="47">
        <f t="shared" si="16"/>
        <v>0</v>
      </c>
      <c r="BM28" s="47">
        <f t="shared" si="16"/>
        <v>0</v>
      </c>
      <c r="BN28" s="47">
        <f t="shared" si="16"/>
        <v>0</v>
      </c>
      <c r="BO28" s="47">
        <f t="shared" si="16"/>
        <v>0</v>
      </c>
      <c r="BP28" s="47">
        <f t="shared" si="16"/>
        <v>0</v>
      </c>
      <c r="BQ28" s="47">
        <f t="shared" si="16"/>
        <v>0</v>
      </c>
      <c r="BR28" s="47">
        <f t="shared" si="16"/>
        <v>0</v>
      </c>
      <c r="BS28" s="47">
        <f t="shared" si="16"/>
        <v>0</v>
      </c>
      <c r="BT28" s="47">
        <f t="shared" si="16"/>
        <v>0</v>
      </c>
      <c r="BU28" s="47">
        <f t="shared" si="16"/>
        <v>0</v>
      </c>
      <c r="BV28" s="47">
        <f t="shared" si="16"/>
        <v>0</v>
      </c>
      <c r="BW28" s="47">
        <f t="shared" si="16"/>
        <v>0</v>
      </c>
      <c r="BX28" s="47">
        <f t="shared" si="16"/>
        <v>0</v>
      </c>
      <c r="BY28" s="47">
        <f t="shared" si="16"/>
        <v>0</v>
      </c>
      <c r="BZ28" s="47">
        <f t="shared" si="16"/>
        <v>0</v>
      </c>
      <c r="CA28" s="47">
        <f t="shared" ref="CA28:DF28" si="17">CA33</f>
        <v>75234.220000000001</v>
      </c>
      <c r="CB28" s="47">
        <f t="shared" si="17"/>
        <v>0</v>
      </c>
      <c r="CC28" s="47">
        <f t="shared" si="17"/>
        <v>0</v>
      </c>
      <c r="CD28" s="47">
        <f t="shared" si="17"/>
        <v>75234.220000000001</v>
      </c>
      <c r="CE28" s="47">
        <f t="shared" si="17"/>
        <v>0</v>
      </c>
      <c r="CF28" s="47">
        <f t="shared" si="17"/>
        <v>0</v>
      </c>
      <c r="CG28" s="47">
        <f t="shared" si="17"/>
        <v>0</v>
      </c>
      <c r="CH28" s="47">
        <f t="shared" si="17"/>
        <v>0</v>
      </c>
      <c r="CI28" s="47">
        <f t="shared" si="17"/>
        <v>0</v>
      </c>
      <c r="CJ28" s="47">
        <f t="shared" si="17"/>
        <v>0</v>
      </c>
      <c r="CK28" s="47">
        <f t="shared" si="17"/>
        <v>0</v>
      </c>
      <c r="CL28" s="47">
        <f t="shared" si="17"/>
        <v>0</v>
      </c>
      <c r="CM28" s="47">
        <f t="shared" si="17"/>
        <v>0</v>
      </c>
      <c r="CN28" s="47">
        <f t="shared" si="17"/>
        <v>0</v>
      </c>
      <c r="CO28" s="47">
        <f t="shared" si="17"/>
        <v>0</v>
      </c>
      <c r="CP28" s="47">
        <f t="shared" si="17"/>
        <v>0</v>
      </c>
      <c r="CQ28" s="47">
        <f t="shared" si="17"/>
        <v>0</v>
      </c>
      <c r="CR28" s="47">
        <f t="shared" si="17"/>
        <v>0</v>
      </c>
      <c r="CS28" s="47">
        <f t="shared" si="17"/>
        <v>0</v>
      </c>
      <c r="CT28" s="47">
        <f t="shared" si="17"/>
        <v>0</v>
      </c>
      <c r="CU28" s="47">
        <f t="shared" si="17"/>
        <v>0</v>
      </c>
      <c r="CV28" s="47">
        <f t="shared" si="17"/>
        <v>0</v>
      </c>
      <c r="CW28" s="47">
        <f t="shared" si="17"/>
        <v>0</v>
      </c>
      <c r="CX28" s="47">
        <f t="shared" si="17"/>
        <v>0</v>
      </c>
      <c r="CY28" s="47">
        <f t="shared" si="17"/>
        <v>0</v>
      </c>
      <c r="CZ28" s="47">
        <f t="shared" si="17"/>
        <v>0</v>
      </c>
      <c r="DA28" s="47">
        <f t="shared" si="17"/>
        <v>0</v>
      </c>
      <c r="DB28" s="47">
        <f t="shared" si="17"/>
        <v>0</v>
      </c>
      <c r="DC28" s="47">
        <f t="shared" si="17"/>
        <v>0</v>
      </c>
      <c r="DD28" s="47">
        <f t="shared" si="17"/>
        <v>0</v>
      </c>
      <c r="DE28" s="47">
        <f t="shared" si="17"/>
        <v>0</v>
      </c>
      <c r="DF28" s="47">
        <f t="shared" si="17"/>
        <v>0</v>
      </c>
      <c r="DG28" s="48">
        <f t="shared" ref="DG28:EL65" si="18">DG33</f>
        <v>0</v>
      </c>
      <c r="DH28" s="48">
        <f t="shared" si="18"/>
        <v>0</v>
      </c>
      <c r="DI28" s="48">
        <f t="shared" si="18"/>
        <v>0</v>
      </c>
      <c r="DJ28" s="48">
        <f t="shared" si="18"/>
        <v>0</v>
      </c>
      <c r="DK28" s="48">
        <f t="shared" si="18"/>
        <v>0</v>
      </c>
      <c r="DL28" s="48">
        <f t="shared" si="18"/>
        <v>0</v>
      </c>
      <c r="DM28" s="48">
        <f t="shared" si="18"/>
        <v>0</v>
      </c>
      <c r="DN28" s="48">
        <f t="shared" si="18"/>
        <v>0</v>
      </c>
      <c r="DO28" s="48">
        <f t="shared" si="18"/>
        <v>0</v>
      </c>
      <c r="DP28" s="48">
        <f t="shared" si="18"/>
        <v>0</v>
      </c>
      <c r="DQ28" s="48">
        <f t="shared" si="18"/>
        <v>0</v>
      </c>
      <c r="DR28" s="48">
        <f t="shared" si="18"/>
        <v>0</v>
      </c>
      <c r="DS28" s="48">
        <f t="shared" si="18"/>
        <v>0</v>
      </c>
      <c r="DT28" s="48">
        <f t="shared" si="18"/>
        <v>0</v>
      </c>
      <c r="DU28" s="48">
        <f t="shared" si="18"/>
        <v>0</v>
      </c>
      <c r="DV28" s="48">
        <f t="shared" si="18"/>
        <v>0</v>
      </c>
      <c r="DW28" s="48">
        <f t="shared" si="18"/>
        <v>0</v>
      </c>
      <c r="DX28" s="48">
        <f t="shared" si="18"/>
        <v>0</v>
      </c>
      <c r="DY28" s="48">
        <f t="shared" si="18"/>
        <v>0</v>
      </c>
      <c r="DZ28" s="48">
        <f t="shared" si="18"/>
        <v>0</v>
      </c>
      <c r="EA28" s="48">
        <f t="shared" si="18"/>
        <v>0</v>
      </c>
      <c r="EB28" s="48">
        <f t="shared" si="18"/>
        <v>0</v>
      </c>
      <c r="EC28" s="48">
        <f t="shared" si="18"/>
        <v>0</v>
      </c>
      <c r="ED28" s="48">
        <f t="shared" si="18"/>
        <v>0</v>
      </c>
      <c r="EE28" s="48">
        <f t="shared" si="18"/>
        <v>0</v>
      </c>
      <c r="EF28" s="48">
        <f t="shared" si="18"/>
        <v>0</v>
      </c>
      <c r="EG28" s="48">
        <f t="shared" si="18"/>
        <v>0</v>
      </c>
      <c r="EH28" s="48">
        <f t="shared" si="18"/>
        <v>0</v>
      </c>
      <c r="EI28" s="48">
        <f t="shared" si="18"/>
        <v>0</v>
      </c>
      <c r="EJ28" s="48">
        <f t="shared" si="18"/>
        <v>0</v>
      </c>
      <c r="EK28" s="48">
        <f t="shared" si="18"/>
        <v>0</v>
      </c>
      <c r="EL28" s="48">
        <f t="shared" si="18"/>
        <v>0</v>
      </c>
      <c r="EM28" s="48">
        <f t="shared" ref="EM28:FR65" si="19">EM33</f>
        <v>0</v>
      </c>
      <c r="EN28" s="48">
        <f t="shared" si="19"/>
        <v>0</v>
      </c>
      <c r="EO28" s="48">
        <f t="shared" si="19"/>
        <v>0</v>
      </c>
      <c r="EP28" s="48">
        <f t="shared" si="19"/>
        <v>0</v>
      </c>
      <c r="EQ28" s="48">
        <f t="shared" si="19"/>
        <v>0</v>
      </c>
      <c r="ER28" s="48">
        <f t="shared" si="19"/>
        <v>0</v>
      </c>
      <c r="ES28" s="48">
        <f t="shared" si="19"/>
        <v>0</v>
      </c>
      <c r="ET28" s="48">
        <f t="shared" si="19"/>
        <v>0</v>
      </c>
      <c r="EU28" s="48">
        <f t="shared" si="19"/>
        <v>0</v>
      </c>
      <c r="EV28" s="48">
        <f t="shared" si="19"/>
        <v>0</v>
      </c>
      <c r="EW28" s="48">
        <f t="shared" si="19"/>
        <v>0</v>
      </c>
      <c r="EX28" s="48">
        <f t="shared" si="19"/>
        <v>0</v>
      </c>
      <c r="EY28" s="48">
        <f t="shared" si="19"/>
        <v>0</v>
      </c>
      <c r="EZ28" s="48">
        <f t="shared" si="19"/>
        <v>0</v>
      </c>
      <c r="FA28" s="48">
        <f t="shared" si="19"/>
        <v>0</v>
      </c>
      <c r="FB28" s="48">
        <f t="shared" si="19"/>
        <v>0</v>
      </c>
      <c r="FC28" s="48">
        <f t="shared" si="19"/>
        <v>0</v>
      </c>
      <c r="FD28" s="48">
        <f t="shared" si="19"/>
        <v>0</v>
      </c>
      <c r="FE28" s="48">
        <f t="shared" si="19"/>
        <v>0</v>
      </c>
      <c r="FF28" s="48">
        <f t="shared" si="19"/>
        <v>0</v>
      </c>
      <c r="FG28" s="48">
        <f t="shared" si="19"/>
        <v>0</v>
      </c>
      <c r="FH28" s="48">
        <f t="shared" si="19"/>
        <v>0</v>
      </c>
      <c r="FI28" s="48">
        <f t="shared" si="19"/>
        <v>0</v>
      </c>
      <c r="FJ28" s="48">
        <f t="shared" si="19"/>
        <v>0</v>
      </c>
      <c r="FK28" s="48">
        <f t="shared" si="19"/>
        <v>0</v>
      </c>
      <c r="FL28" s="48">
        <f t="shared" si="19"/>
        <v>0</v>
      </c>
      <c r="FM28" s="48">
        <f t="shared" si="19"/>
        <v>0</v>
      </c>
      <c r="FN28" s="48">
        <f t="shared" si="19"/>
        <v>0</v>
      </c>
      <c r="FO28" s="48">
        <f t="shared" si="19"/>
        <v>0</v>
      </c>
      <c r="FP28" s="48">
        <f t="shared" si="19"/>
        <v>0</v>
      </c>
      <c r="FQ28" s="48">
        <f t="shared" si="19"/>
        <v>0</v>
      </c>
      <c r="FR28" s="48">
        <f t="shared" si="19"/>
        <v>0</v>
      </c>
      <c r="FS28" s="48">
        <f t="shared" ref="FS28:GX65" si="20">FS33</f>
        <v>0</v>
      </c>
      <c r="FT28" s="48">
        <f t="shared" si="20"/>
        <v>0</v>
      </c>
      <c r="FU28" s="48">
        <f t="shared" si="20"/>
        <v>0</v>
      </c>
      <c r="FV28" s="48">
        <f t="shared" si="20"/>
        <v>0</v>
      </c>
      <c r="FW28" s="48">
        <f t="shared" si="20"/>
        <v>0</v>
      </c>
      <c r="FX28" s="48">
        <f t="shared" si="20"/>
        <v>0</v>
      </c>
      <c r="FY28" s="48">
        <f t="shared" si="20"/>
        <v>0</v>
      </c>
      <c r="FZ28" s="48">
        <f t="shared" si="20"/>
        <v>0</v>
      </c>
      <c r="GA28" s="48">
        <f t="shared" si="20"/>
        <v>0</v>
      </c>
      <c r="GB28" s="48">
        <f t="shared" si="20"/>
        <v>0</v>
      </c>
      <c r="GC28" s="48">
        <f t="shared" si="20"/>
        <v>0</v>
      </c>
      <c r="GD28" s="48">
        <f t="shared" si="20"/>
        <v>0</v>
      </c>
      <c r="GE28" s="48">
        <f t="shared" si="20"/>
        <v>0</v>
      </c>
      <c r="GF28" s="48">
        <f t="shared" si="20"/>
        <v>0</v>
      </c>
      <c r="GG28" s="48">
        <f t="shared" si="20"/>
        <v>0</v>
      </c>
      <c r="GH28" s="48">
        <f t="shared" si="20"/>
        <v>0</v>
      </c>
      <c r="GI28" s="48">
        <f t="shared" si="20"/>
        <v>0</v>
      </c>
      <c r="GJ28" s="48">
        <f t="shared" si="20"/>
        <v>0</v>
      </c>
      <c r="GK28" s="48">
        <f t="shared" si="20"/>
        <v>0</v>
      </c>
      <c r="GL28" s="48">
        <f t="shared" si="20"/>
        <v>0</v>
      </c>
      <c r="GM28" s="48">
        <f t="shared" si="20"/>
        <v>0</v>
      </c>
      <c r="GN28" s="48">
        <f t="shared" si="20"/>
        <v>0</v>
      </c>
      <c r="GO28" s="48">
        <f t="shared" si="20"/>
        <v>0</v>
      </c>
      <c r="GP28" s="48">
        <f t="shared" si="20"/>
        <v>0</v>
      </c>
      <c r="GQ28" s="48">
        <f t="shared" si="20"/>
        <v>0</v>
      </c>
      <c r="GR28" s="48">
        <f t="shared" si="20"/>
        <v>0</v>
      </c>
      <c r="GS28" s="48">
        <f t="shared" si="20"/>
        <v>0</v>
      </c>
      <c r="GT28" s="48">
        <f t="shared" si="20"/>
        <v>0</v>
      </c>
      <c r="GU28" s="48">
        <f t="shared" si="20"/>
        <v>0</v>
      </c>
      <c r="GV28" s="48">
        <f t="shared" si="20"/>
        <v>0</v>
      </c>
      <c r="GW28" s="48">
        <f t="shared" si="20"/>
        <v>0</v>
      </c>
      <c r="GX28" s="48">
        <f t="shared" si="20"/>
        <v>0</v>
      </c>
    </row>
    <row r="30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73</v>
      </c>
      <c r="F30" t="s">
        <v>74</v>
      </c>
      <c r="G30" t="s">
        <v>35</v>
      </c>
      <c r="H30" t="s">
        <v>75</v>
      </c>
      <c r="I30">
        <v>1</v>
      </c>
      <c r="J30">
        <v>0</v>
      </c>
      <c r="K30">
        <v>1</v>
      </c>
      <c r="O30">
        <f t="shared" ref="O30:O31" si="21">ROUND(CP30,2)</f>
        <v>25160.84</v>
      </c>
      <c r="P30">
        <f t="shared" ref="P30:P31" si="22">ROUND((ROUND((AC30*AW30*I30),2)*BC30),2)</f>
        <v>0</v>
      </c>
      <c r="Q30">
        <f t="shared" ref="Q30:Q31" si="23">(ROUND((ROUND(((ET30)*AV30*I30),2)*BB30),2)+ROUND((ROUND(((AE30-(EU30))*AV30*I30),2)*BS30),2))</f>
        <v>0</v>
      </c>
      <c r="R30">
        <f t="shared" ref="R30:R31" si="24">ROUND((ROUND((AE30*AV30*I30),2)*BS30),2)</f>
        <v>0</v>
      </c>
      <c r="S30">
        <f t="shared" ref="S30:S31" si="25">ROUND((ROUND((AF30*AV30*I30),2)*BA30),2)</f>
        <v>25160.84</v>
      </c>
      <c r="T30">
        <f t="shared" ref="T30:T31" si="26">ROUND(CU30*I30,2)</f>
        <v>0</v>
      </c>
      <c r="U30">
        <f t="shared" ref="U30:U31" si="27">CV30*I30</f>
        <v>24.640000000000001</v>
      </c>
      <c r="V30">
        <f t="shared" ref="V30:V31" si="28">CW30*I30</f>
        <v>0</v>
      </c>
      <c r="W30">
        <f t="shared" ref="W30:W31" si="29">ROUND(CX30*I30,2)</f>
        <v>0</v>
      </c>
      <c r="X30">
        <f t="shared" ref="X30:X31" si="30">ROUND(CY30,2)</f>
        <v>17612.59</v>
      </c>
      <c r="Y30">
        <f t="shared" ref="Y30:Y31" si="31">ROUND(CZ30,2)</f>
        <v>10315.940000000001</v>
      </c>
      <c r="AA30">
        <v>419875921</v>
      </c>
      <c r="AB30">
        <f t="shared" ref="AB30:AB31" si="32">ROUND((AC30+AD30+AF30),6)</f>
        <v>446.50999999999999</v>
      </c>
      <c r="AC30">
        <f t="shared" ref="AC30:AC31" si="33">ROUND((ES30),6)</f>
        <v>0</v>
      </c>
      <c r="AD30">
        <f t="shared" ref="AD30:AD31" si="34">ROUND((((ET30)-(EU30))+AE30),6)</f>
        <v>0</v>
      </c>
      <c r="AE30">
        <f t="shared" ref="AE30:AE31" si="35">ROUND((EU30),6)</f>
        <v>0</v>
      </c>
      <c r="AF30">
        <f t="shared" ref="AF30:AF31" si="36">ROUND((EV30),6)</f>
        <v>446.50999999999999</v>
      </c>
      <c r="AG30">
        <f t="shared" ref="AG30:AG31" si="37">ROUND((AP30),6)</f>
        <v>0</v>
      </c>
      <c r="AH30">
        <f t="shared" ref="AH30:AH31" si="38">(EW30)</f>
        <v>24.640000000000001</v>
      </c>
      <c r="AI30">
        <f t="shared" ref="AI30:AI31" si="39">(EX30)</f>
        <v>0</v>
      </c>
      <c r="AJ30">
        <f t="shared" ref="AJ30:AJ31" si="40">(AS30)</f>
        <v>0</v>
      </c>
      <c r="AK30">
        <v>446.50999999999999</v>
      </c>
      <c r="AL30">
        <v>0</v>
      </c>
      <c r="AM30">
        <v>0</v>
      </c>
      <c r="AN30">
        <v>0</v>
      </c>
      <c r="AO30">
        <v>446.50999999999999</v>
      </c>
      <c r="AP30">
        <v>0</v>
      </c>
      <c r="AQ30">
        <v>24.640000000000001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56.350000000000001</v>
      </c>
      <c r="BB30">
        <v>1</v>
      </c>
      <c r="BC30">
        <v>1</v>
      </c>
      <c r="BD30" t="s">
        <v>54</v>
      </c>
      <c r="BE30" t="s">
        <v>54</v>
      </c>
      <c r="BF30" t="s">
        <v>54</v>
      </c>
      <c r="BG30" t="s">
        <v>54</v>
      </c>
      <c r="BH30">
        <v>0</v>
      </c>
      <c r="BI30">
        <v>4</v>
      </c>
      <c r="BJ30" t="s">
        <v>76</v>
      </c>
      <c r="BM30">
        <v>168</v>
      </c>
      <c r="BN30">
        <v>0</v>
      </c>
      <c r="BO30" t="s">
        <v>74</v>
      </c>
      <c r="BP30">
        <v>1</v>
      </c>
      <c r="BQ30">
        <v>140</v>
      </c>
      <c r="BR30">
        <v>0</v>
      </c>
      <c r="BS30">
        <v>56.350000000000001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54</v>
      </c>
      <c r="BZ30">
        <v>70</v>
      </c>
      <c r="CA30">
        <v>41</v>
      </c>
      <c r="CB30" t="s">
        <v>54</v>
      </c>
      <c r="CE30">
        <v>30</v>
      </c>
      <c r="CF30">
        <v>0</v>
      </c>
      <c r="CG30">
        <v>0</v>
      </c>
      <c r="CM30">
        <v>0</v>
      </c>
      <c r="CN30" t="s">
        <v>54</v>
      </c>
      <c r="CO30">
        <v>0</v>
      </c>
      <c r="CP30">
        <f t="shared" ref="CP30:CP31" si="41">(P30+Q30+S30)</f>
        <v>25160.84</v>
      </c>
      <c r="CQ30">
        <f t="shared" ref="CQ30:CQ31" si="42">ROUND((ROUND((AC30*AW30*1),2)*BC30),2)</f>
        <v>0</v>
      </c>
      <c r="CR30">
        <f t="shared" ref="CR30:CR31" si="43">(ROUND((ROUND(((ET30)*AV30*1),2)*BB30),2)+ROUND((ROUND(((AE30-(EU30))*AV30*1),2)*BS30),2))</f>
        <v>0</v>
      </c>
      <c r="CS30">
        <f t="shared" ref="CS30:CS31" si="44">ROUND((ROUND((AE30*AV30*1),2)*BS30),2)</f>
        <v>0</v>
      </c>
      <c r="CT30">
        <f t="shared" ref="CT30:CT31" si="45">ROUND((ROUND((AF30*AV30*1),2)*BA30),2)</f>
        <v>25160.84</v>
      </c>
      <c r="CU30">
        <f t="shared" ref="CU30:CU31" si="46">AG30</f>
        <v>0</v>
      </c>
      <c r="CV30">
        <f t="shared" ref="CV30:CV31" si="47">(AH30*AV30)</f>
        <v>24.640000000000001</v>
      </c>
      <c r="CW30">
        <f t="shared" ref="CW30:CW31" si="48">AI30</f>
        <v>0</v>
      </c>
      <c r="CX30">
        <f t="shared" ref="CX30:CX31" si="49">AJ30</f>
        <v>0</v>
      </c>
      <c r="CY30">
        <f t="shared" ref="CY30:CY31" si="50">(((S30+R30)*AT30)/100)</f>
        <v>17612.588</v>
      </c>
      <c r="CZ30">
        <f t="shared" ref="CZ30:CZ31" si="51">(((S30+R30)*AU30)/100)</f>
        <v>10315.9444</v>
      </c>
      <c r="DC30" t="s">
        <v>54</v>
      </c>
      <c r="DD30" t="s">
        <v>54</v>
      </c>
      <c r="DE30" t="s">
        <v>54</v>
      </c>
      <c r="DF30" t="s">
        <v>54</v>
      </c>
      <c r="DG30" t="s">
        <v>54</v>
      </c>
      <c r="DH30" t="s">
        <v>54</v>
      </c>
      <c r="DI30" t="s">
        <v>54</v>
      </c>
      <c r="DJ30" t="s">
        <v>54</v>
      </c>
      <c r="DK30" t="s">
        <v>54</v>
      </c>
      <c r="DL30" t="s">
        <v>54</v>
      </c>
      <c r="DM30" t="s">
        <v>54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75</v>
      </c>
      <c r="DW30" t="s">
        <v>75</v>
      </c>
      <c r="DX30">
        <v>1</v>
      </c>
      <c r="DZ30" t="s">
        <v>54</v>
      </c>
      <c r="EA30" t="s">
        <v>54</v>
      </c>
      <c r="EB30" t="s">
        <v>54</v>
      </c>
      <c r="EC30" t="s">
        <v>54</v>
      </c>
      <c r="EE30">
        <v>405819106</v>
      </c>
      <c r="EF30">
        <v>140</v>
      </c>
      <c r="EG30" t="s">
        <v>77</v>
      </c>
      <c r="EH30">
        <v>0</v>
      </c>
      <c r="EI30" t="s">
        <v>54</v>
      </c>
      <c r="EJ30">
        <v>4</v>
      </c>
      <c r="EK30">
        <v>168</v>
      </c>
      <c r="EL30" t="s">
        <v>78</v>
      </c>
      <c r="EM30" t="s">
        <v>79</v>
      </c>
      <c r="EO30" t="s">
        <v>54</v>
      </c>
      <c r="EQ30">
        <v>0</v>
      </c>
      <c r="ER30">
        <v>446.50999999999999</v>
      </c>
      <c r="ES30">
        <v>0</v>
      </c>
      <c r="ET30">
        <v>0</v>
      </c>
      <c r="EU30">
        <v>0</v>
      </c>
      <c r="EV30">
        <v>446.50999999999999</v>
      </c>
      <c r="EW30">
        <v>24.640000000000001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70</v>
      </c>
      <c r="FY30">
        <v>41</v>
      </c>
      <c r="GA30" t="s">
        <v>54</v>
      </c>
      <c r="GD30">
        <v>1</v>
      </c>
      <c r="GF30">
        <v>961506758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ref="GL30:GL31" si="52">ROUND(IF(AND(BH30=3,BI30=3,FS30&lt;&gt;0),P30,0),2)</f>
        <v>0</v>
      </c>
      <c r="GM30">
        <f t="shared" ref="GM30:GM31" si="53">ROUND(O30+X30+Y30,2)+GX30</f>
        <v>53089.370000000003</v>
      </c>
      <c r="GN30">
        <f t="shared" ref="GN30:GN31" si="54">IF(OR(BI30=0,BI30=1),GM30-GX30,0)</f>
        <v>0</v>
      </c>
      <c r="GO30">
        <f t="shared" ref="GO30:GO31" si="55">IF(BI30=2,GM30-GX30,0)</f>
        <v>0</v>
      </c>
      <c r="GP30">
        <f t="shared" ref="GP30:GP31" si="56">IF(BI30=4,GM30-GX30,0)</f>
        <v>53089.370000000003</v>
      </c>
      <c r="GR30">
        <v>0</v>
      </c>
      <c r="GS30">
        <v>3</v>
      </c>
      <c r="GT30">
        <v>0</v>
      </c>
      <c r="GU30" t="s">
        <v>54</v>
      </c>
      <c r="GV30">
        <f t="shared" ref="GV30:GV31" si="57">ROUND((GT30),6)</f>
        <v>0</v>
      </c>
      <c r="GW30">
        <v>1</v>
      </c>
      <c r="GX30">
        <f t="shared" ref="GX30:GX31" si="58">ROUND(HC30*I30,2)</f>
        <v>0</v>
      </c>
      <c r="HA30">
        <v>0</v>
      </c>
      <c r="HB30">
        <v>0</v>
      </c>
      <c r="HC30">
        <f t="shared" ref="HC30:HC68" si="59">GV30*GW30</f>
        <v>0</v>
      </c>
      <c r="HE30" t="s">
        <v>54</v>
      </c>
      <c r="HF30" t="s">
        <v>54</v>
      </c>
      <c r="HM30" t="s">
        <v>54</v>
      </c>
      <c r="HN30" t="s">
        <v>54</v>
      </c>
      <c r="HO30" t="s">
        <v>54</v>
      </c>
      <c r="HP30" t="s">
        <v>54</v>
      </c>
      <c r="HQ30" t="s">
        <v>54</v>
      </c>
      <c r="HS30">
        <v>0</v>
      </c>
      <c r="IK30">
        <v>0</v>
      </c>
    </row>
    <row r="31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80</v>
      </c>
      <c r="F31" t="s">
        <v>81</v>
      </c>
      <c r="G31" t="s">
        <v>44</v>
      </c>
      <c r="H31" t="s">
        <v>82</v>
      </c>
      <c r="I31">
        <v>5</v>
      </c>
      <c r="J31">
        <v>0</v>
      </c>
      <c r="K31">
        <v>5</v>
      </c>
      <c r="O31">
        <f t="shared" si="21"/>
        <v>10495.190000000001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10495.190000000001</v>
      </c>
      <c r="T31">
        <f t="shared" si="26"/>
        <v>0</v>
      </c>
      <c r="U31">
        <f t="shared" si="27"/>
        <v>10.5</v>
      </c>
      <c r="V31">
        <f t="shared" si="28"/>
        <v>0</v>
      </c>
      <c r="W31">
        <f t="shared" si="29"/>
        <v>0</v>
      </c>
      <c r="X31">
        <f t="shared" si="30"/>
        <v>7346.6300000000001</v>
      </c>
      <c r="Y31">
        <f t="shared" si="31"/>
        <v>4303.0299999999997</v>
      </c>
      <c r="AA31">
        <v>419875921</v>
      </c>
      <c r="AB31">
        <f t="shared" si="32"/>
        <v>37.25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37.25</v>
      </c>
      <c r="AG31">
        <f t="shared" si="37"/>
        <v>0</v>
      </c>
      <c r="AH31">
        <f t="shared" si="38"/>
        <v>2.1000000000000001</v>
      </c>
      <c r="AI31">
        <f t="shared" si="39"/>
        <v>0</v>
      </c>
      <c r="AJ31">
        <f t="shared" si="40"/>
        <v>0</v>
      </c>
      <c r="AK31">
        <v>37.25</v>
      </c>
      <c r="AL31">
        <v>0</v>
      </c>
      <c r="AM31">
        <v>0</v>
      </c>
      <c r="AN31">
        <v>0</v>
      </c>
      <c r="AO31">
        <v>37.25</v>
      </c>
      <c r="AP31">
        <v>0</v>
      </c>
      <c r="AQ31">
        <v>2.1000000000000001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56.350000000000001</v>
      </c>
      <c r="BB31">
        <v>1</v>
      </c>
      <c r="BC31">
        <v>1</v>
      </c>
      <c r="BD31" t="s">
        <v>54</v>
      </c>
      <c r="BE31" t="s">
        <v>54</v>
      </c>
      <c r="BF31" t="s">
        <v>54</v>
      </c>
      <c r="BG31" t="s">
        <v>54</v>
      </c>
      <c r="BH31">
        <v>0</v>
      </c>
      <c r="BI31">
        <v>4</v>
      </c>
      <c r="BJ31" t="s">
        <v>83</v>
      </c>
      <c r="BM31">
        <v>168</v>
      </c>
      <c r="BN31">
        <v>0</v>
      </c>
      <c r="BO31" t="s">
        <v>81</v>
      </c>
      <c r="BP31">
        <v>1</v>
      </c>
      <c r="BQ31">
        <v>140</v>
      </c>
      <c r="BR31">
        <v>0</v>
      </c>
      <c r="BS31">
        <v>56.350000000000001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54</v>
      </c>
      <c r="BZ31">
        <v>70</v>
      </c>
      <c r="CA31">
        <v>41</v>
      </c>
      <c r="CB31" t="s">
        <v>54</v>
      </c>
      <c r="CE31">
        <v>30</v>
      </c>
      <c r="CF31">
        <v>0</v>
      </c>
      <c r="CG31">
        <v>0</v>
      </c>
      <c r="CM31">
        <v>0</v>
      </c>
      <c r="CN31" t="s">
        <v>54</v>
      </c>
      <c r="CO31">
        <v>0</v>
      </c>
      <c r="CP31">
        <f t="shared" si="41"/>
        <v>10495.190000000001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2099.04</v>
      </c>
      <c r="CU31">
        <f t="shared" si="46"/>
        <v>0</v>
      </c>
      <c r="CV31">
        <f t="shared" si="47"/>
        <v>2.1000000000000001</v>
      </c>
      <c r="CW31">
        <f t="shared" si="48"/>
        <v>0</v>
      </c>
      <c r="CX31">
        <f t="shared" si="49"/>
        <v>0</v>
      </c>
      <c r="CY31">
        <f t="shared" si="50"/>
        <v>7346.6330000000007</v>
      </c>
      <c r="CZ31">
        <f t="shared" si="51"/>
        <v>4303.0279</v>
      </c>
      <c r="DC31" t="s">
        <v>54</v>
      </c>
      <c r="DD31" t="s">
        <v>54</v>
      </c>
      <c r="DE31" t="s">
        <v>54</v>
      </c>
      <c r="DF31" t="s">
        <v>54</v>
      </c>
      <c r="DG31" t="s">
        <v>54</v>
      </c>
      <c r="DH31" t="s">
        <v>54</v>
      </c>
      <c r="DI31" t="s">
        <v>54</v>
      </c>
      <c r="DJ31" t="s">
        <v>54</v>
      </c>
      <c r="DK31" t="s">
        <v>54</v>
      </c>
      <c r="DL31" t="s">
        <v>54</v>
      </c>
      <c r="DM31" t="s">
        <v>54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82</v>
      </c>
      <c r="DW31" t="s">
        <v>82</v>
      </c>
      <c r="DX31">
        <v>1</v>
      </c>
      <c r="DZ31" t="s">
        <v>54</v>
      </c>
      <c r="EA31" t="s">
        <v>54</v>
      </c>
      <c r="EB31" t="s">
        <v>54</v>
      </c>
      <c r="EC31" t="s">
        <v>54</v>
      </c>
      <c r="EE31">
        <v>405819106</v>
      </c>
      <c r="EF31">
        <v>140</v>
      </c>
      <c r="EG31" t="s">
        <v>77</v>
      </c>
      <c r="EH31">
        <v>0</v>
      </c>
      <c r="EI31" t="s">
        <v>54</v>
      </c>
      <c r="EJ31">
        <v>4</v>
      </c>
      <c r="EK31">
        <v>168</v>
      </c>
      <c r="EL31" t="s">
        <v>78</v>
      </c>
      <c r="EM31" t="s">
        <v>79</v>
      </c>
      <c r="EO31" t="s">
        <v>54</v>
      </c>
      <c r="EQ31">
        <v>0</v>
      </c>
      <c r="ER31">
        <v>37.25</v>
      </c>
      <c r="ES31">
        <v>0</v>
      </c>
      <c r="ET31">
        <v>0</v>
      </c>
      <c r="EU31">
        <v>0</v>
      </c>
      <c r="EV31">
        <v>37.25</v>
      </c>
      <c r="EW31">
        <v>2.1000000000000001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70</v>
      </c>
      <c r="FY31">
        <v>41</v>
      </c>
      <c r="GA31" t="s">
        <v>54</v>
      </c>
      <c r="GD31">
        <v>1</v>
      </c>
      <c r="GF31">
        <v>1444757603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22144.850000000002</v>
      </c>
      <c r="GN31">
        <f t="shared" si="54"/>
        <v>0</v>
      </c>
      <c r="GO31">
        <f t="shared" si="55"/>
        <v>0</v>
      </c>
      <c r="GP31">
        <f t="shared" si="56"/>
        <v>22144.850000000002</v>
      </c>
      <c r="GR31">
        <v>0</v>
      </c>
      <c r="GS31">
        <v>3</v>
      </c>
      <c r="GT31">
        <v>0</v>
      </c>
      <c r="GU31" t="s">
        <v>54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54</v>
      </c>
      <c r="HF31" t="s">
        <v>54</v>
      </c>
      <c r="HM31" t="s">
        <v>54</v>
      </c>
      <c r="HN31" t="s">
        <v>54</v>
      </c>
      <c r="HO31" t="s">
        <v>54</v>
      </c>
      <c r="HP31" t="s">
        <v>54</v>
      </c>
      <c r="HQ31" t="s">
        <v>54</v>
      </c>
      <c r="HS31">
        <v>0</v>
      </c>
      <c r="IK31">
        <v>0</v>
      </c>
    </row>
    <row r="33">
      <c r="A33" s="47">
        <v>51</v>
      </c>
      <c r="B33" s="47">
        <f>B26</f>
        <v>1</v>
      </c>
      <c r="C33" s="47">
        <f>A26</f>
        <v>4</v>
      </c>
      <c r="D33" s="47">
        <f>ROW(A26)</f>
        <v>26</v>
      </c>
      <c r="E33" s="47"/>
      <c r="F33" s="47" t="str">
        <f>IF(F26&lt;&gt;"",F26,"")</f>
        <v xml:space="preserve">Новый раздел</v>
      </c>
      <c r="G33" s="47" t="str">
        <f>IF(G26&lt;&gt;"",G26,"")</f>
        <v xml:space="preserve">Лифт на семь остановок</v>
      </c>
      <c r="H33" s="47">
        <v>0</v>
      </c>
      <c r="I33" s="47"/>
      <c r="J33" s="47"/>
      <c r="K33" s="47"/>
      <c r="L33" s="47"/>
      <c r="M33" s="47"/>
      <c r="N33" s="47"/>
      <c r="O33" s="47">
        <f t="shared" ref="O33:T33" si="60">ROUND(AB33,2)</f>
        <v>35656.029999999999</v>
      </c>
      <c r="P33" s="47">
        <f t="shared" si="60"/>
        <v>0</v>
      </c>
      <c r="Q33" s="47">
        <f t="shared" si="60"/>
        <v>0</v>
      </c>
      <c r="R33" s="47">
        <f t="shared" si="60"/>
        <v>0</v>
      </c>
      <c r="S33" s="47">
        <f t="shared" si="60"/>
        <v>35656.029999999999</v>
      </c>
      <c r="T33" s="47">
        <f t="shared" si="60"/>
        <v>0</v>
      </c>
      <c r="U33" s="47">
        <f>AH33</f>
        <v>35.140000000000001</v>
      </c>
      <c r="V33" s="47">
        <f>AI33</f>
        <v>0</v>
      </c>
      <c r="W33" s="47">
        <f>ROUND(AJ33,2)</f>
        <v>0</v>
      </c>
      <c r="X33" s="47">
        <f>ROUND(AK33,2)</f>
        <v>24959.220000000001</v>
      </c>
      <c r="Y33" s="47">
        <f>ROUND(AL33,2)</f>
        <v>14618.970000000001</v>
      </c>
      <c r="Z33" s="47"/>
      <c r="AA33" s="47"/>
      <c r="AB33" s="47">
        <f>ROUND(SUMIF(AA30:AA31,"=419875921",O30:O31),2)</f>
        <v>35656.029999999999</v>
      </c>
      <c r="AC33" s="47">
        <f>ROUND(SUMIF(AA30:AA31,"=419875921",P30:P31),2)</f>
        <v>0</v>
      </c>
      <c r="AD33" s="47">
        <f>ROUND(SUMIF(AA30:AA31,"=419875921",Q30:Q31),2)</f>
        <v>0</v>
      </c>
      <c r="AE33" s="47">
        <f>ROUND(SUMIF(AA30:AA31,"=419875921",R30:R31),2)</f>
        <v>0</v>
      </c>
      <c r="AF33" s="47">
        <f>ROUND(SUMIF(AA30:AA31,"=419875921",S30:S31),2)</f>
        <v>35656.029999999999</v>
      </c>
      <c r="AG33" s="47">
        <f>ROUND(SUMIF(AA30:AA31,"=419875921",T30:T31),2)</f>
        <v>0</v>
      </c>
      <c r="AH33" s="47">
        <f>SUMIF(AA30:AA31,"=419875921",U30:U31)</f>
        <v>35.140000000000001</v>
      </c>
      <c r="AI33" s="47">
        <f>SUMIF(AA30:AA31,"=419875921",V30:V31)</f>
        <v>0</v>
      </c>
      <c r="AJ33" s="47">
        <f>ROUND(SUMIF(AA30:AA31,"=419875921",W30:W31),2)</f>
        <v>0</v>
      </c>
      <c r="AK33" s="47">
        <f>ROUND(SUMIF(AA30:AA31,"=419875921",X30:X31),2)</f>
        <v>24959.220000000001</v>
      </c>
      <c r="AL33" s="47">
        <f>ROUND(SUMIF(AA30:AA31,"=419875921",Y30:Y31),2)</f>
        <v>14618.970000000001</v>
      </c>
      <c r="AM33" s="47"/>
      <c r="AN33" s="47"/>
      <c r="AO33" s="47">
        <f t="shared" ref="AO33:BD33" si="61">ROUND(BX33,2)</f>
        <v>0</v>
      </c>
      <c r="AP33" s="47">
        <f t="shared" si="61"/>
        <v>0</v>
      </c>
      <c r="AQ33" s="47">
        <f t="shared" si="61"/>
        <v>0</v>
      </c>
      <c r="AR33" s="47">
        <f t="shared" si="61"/>
        <v>75234.220000000001</v>
      </c>
      <c r="AS33" s="47">
        <f t="shared" si="61"/>
        <v>0</v>
      </c>
      <c r="AT33" s="47">
        <f t="shared" si="61"/>
        <v>0</v>
      </c>
      <c r="AU33" s="47">
        <f t="shared" si="61"/>
        <v>75234.220000000001</v>
      </c>
      <c r="AV33" s="47">
        <f t="shared" si="61"/>
        <v>0</v>
      </c>
      <c r="AW33" s="47">
        <f t="shared" si="61"/>
        <v>0</v>
      </c>
      <c r="AX33" s="47">
        <f t="shared" si="61"/>
        <v>0</v>
      </c>
      <c r="AY33" s="47">
        <f t="shared" si="61"/>
        <v>0</v>
      </c>
      <c r="AZ33" s="47">
        <f t="shared" si="61"/>
        <v>0</v>
      </c>
      <c r="BA33" s="47">
        <f t="shared" si="61"/>
        <v>0</v>
      </c>
      <c r="BB33" s="47">
        <f t="shared" si="61"/>
        <v>0</v>
      </c>
      <c r="BC33" s="47">
        <f t="shared" si="61"/>
        <v>0</v>
      </c>
      <c r="BD33" s="47">
        <f t="shared" si="61"/>
        <v>0</v>
      </c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>
        <f>ROUND(SUMIF(AA30:AA31,"=419875921",FQ30:FQ31),2)</f>
        <v>0</v>
      </c>
      <c r="BY33" s="47">
        <f>ROUND(SUMIF(AA30:AA31,"=419875921",FR30:FR31),2)</f>
        <v>0</v>
      </c>
      <c r="BZ33" s="47">
        <f>ROUND(SUMIF(AA30:AA31,"=419875921",GL30:GL31),2)</f>
        <v>0</v>
      </c>
      <c r="CA33" s="47">
        <f>ROUND(SUMIF(AA30:AA31,"=419875921",GM30:GM31),2)</f>
        <v>75234.220000000001</v>
      </c>
      <c r="CB33" s="47">
        <f>ROUND(SUMIF(AA30:AA31,"=419875921",GN30:GN31),2)</f>
        <v>0</v>
      </c>
      <c r="CC33" s="47">
        <f>ROUND(SUMIF(AA30:AA31,"=419875921",GO30:GO31),2)</f>
        <v>0</v>
      </c>
      <c r="CD33" s="47">
        <f>ROUND(SUMIF(AA30:AA31,"=419875921",GP30:GP31),2)</f>
        <v>75234.220000000001</v>
      </c>
      <c r="CE33" s="47">
        <f>AC33-BX33</f>
        <v>0</v>
      </c>
      <c r="CF33" s="47">
        <f>AC33-BY33</f>
        <v>0</v>
      </c>
      <c r="CG33" s="47">
        <f>BX33-BZ33</f>
        <v>0</v>
      </c>
      <c r="CH33" s="47">
        <f>AC33-BX33-BY33+BZ33</f>
        <v>0</v>
      </c>
      <c r="CI33" s="47">
        <f>BY33-BZ33</f>
        <v>0</v>
      </c>
      <c r="CJ33" s="47">
        <f>ROUND(SUMIF(AA30:AA31,"=419875921",GX30:GX31),2)</f>
        <v>0</v>
      </c>
      <c r="CK33" s="47">
        <f>ROUND(SUMIF(AA30:AA31,"=419875921",GY30:GY31),2)</f>
        <v>0</v>
      </c>
      <c r="CL33" s="47">
        <f>ROUND(SUMIF(AA30:AA31,"=419875921",GZ30:GZ31),2)</f>
        <v>0</v>
      </c>
      <c r="CM33" s="47">
        <f>ROUND(SUMIF(AA30:AA31,"=419875921",HD30:HD31),2)</f>
        <v>0</v>
      </c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>
        <v>0</v>
      </c>
    </row>
    <row r="35">
      <c r="A35" s="49">
        <v>50</v>
      </c>
      <c r="B35" s="49">
        <v>0</v>
      </c>
      <c r="C35" s="49">
        <v>0</v>
      </c>
      <c r="D35" s="49">
        <v>1</v>
      </c>
      <c r="E35" s="49">
        <v>201</v>
      </c>
      <c r="F35" s="49">
        <f>ROUND(Source!O33,O35)</f>
        <v>35656.029999999999</v>
      </c>
      <c r="G35" s="49" t="s">
        <v>84</v>
      </c>
      <c r="H35" s="49" t="s">
        <v>85</v>
      </c>
      <c r="I35" s="49"/>
      <c r="J35" s="49"/>
      <c r="K35" s="49">
        <v>201</v>
      </c>
      <c r="L35" s="49">
        <v>1</v>
      </c>
      <c r="M35" s="49">
        <v>3</v>
      </c>
      <c r="N35" s="49" t="s">
        <v>54</v>
      </c>
      <c r="O35" s="49">
        <v>2</v>
      </c>
      <c r="P35" s="49"/>
      <c r="Q35" s="49"/>
      <c r="R35" s="49"/>
      <c r="S35" s="49"/>
      <c r="T35" s="49"/>
      <c r="U35" s="49"/>
      <c r="V35" s="49"/>
      <c r="W35" s="49">
        <v>35656.029999999999</v>
      </c>
      <c r="X35" s="49">
        <v>1</v>
      </c>
      <c r="Y35" s="49">
        <v>35656.029999999999</v>
      </c>
      <c r="Z35" s="49"/>
      <c r="AA35" s="49"/>
      <c r="AB35" s="49"/>
    </row>
    <row r="36">
      <c r="A36" s="49">
        <v>50</v>
      </c>
      <c r="B36" s="49">
        <v>0</v>
      </c>
      <c r="C36" s="49">
        <v>0</v>
      </c>
      <c r="D36" s="49">
        <v>1</v>
      </c>
      <c r="E36" s="49">
        <v>202</v>
      </c>
      <c r="F36" s="49">
        <f>ROUND(Source!P33,O36)</f>
        <v>0</v>
      </c>
      <c r="G36" s="49" t="s">
        <v>86</v>
      </c>
      <c r="H36" s="49" t="s">
        <v>87</v>
      </c>
      <c r="I36" s="49"/>
      <c r="J36" s="49"/>
      <c r="K36" s="49">
        <v>202</v>
      </c>
      <c r="L36" s="49">
        <v>2</v>
      </c>
      <c r="M36" s="49">
        <v>3</v>
      </c>
      <c r="N36" s="49" t="s">
        <v>54</v>
      </c>
      <c r="O36" s="49">
        <v>2</v>
      </c>
      <c r="P36" s="49"/>
      <c r="Q36" s="49"/>
      <c r="R36" s="49"/>
      <c r="S36" s="49"/>
      <c r="T36" s="49"/>
      <c r="U36" s="49"/>
      <c r="V36" s="49"/>
      <c r="W36" s="49">
        <v>0</v>
      </c>
      <c r="X36" s="49">
        <v>1</v>
      </c>
      <c r="Y36" s="49">
        <v>0</v>
      </c>
      <c r="Z36" s="49"/>
      <c r="AA36" s="49"/>
      <c r="AB36" s="49"/>
    </row>
    <row r="37">
      <c r="A37" s="49">
        <v>50</v>
      </c>
      <c r="B37" s="49">
        <v>0</v>
      </c>
      <c r="C37" s="49">
        <v>0</v>
      </c>
      <c r="D37" s="49">
        <v>1</v>
      </c>
      <c r="E37" s="49">
        <v>222</v>
      </c>
      <c r="F37" s="49">
        <f>ROUND(Source!AO33,O37)</f>
        <v>0</v>
      </c>
      <c r="G37" s="49" t="s">
        <v>88</v>
      </c>
      <c r="H37" s="49" t="s">
        <v>89</v>
      </c>
      <c r="I37" s="49"/>
      <c r="J37" s="49"/>
      <c r="K37" s="49">
        <v>222</v>
      </c>
      <c r="L37" s="49">
        <v>3</v>
      </c>
      <c r="M37" s="49">
        <v>3</v>
      </c>
      <c r="N37" s="49" t="s">
        <v>54</v>
      </c>
      <c r="O37" s="49">
        <v>2</v>
      </c>
      <c r="P37" s="49"/>
      <c r="Q37" s="49"/>
      <c r="R37" s="49"/>
      <c r="S37" s="49"/>
      <c r="T37" s="49"/>
      <c r="U37" s="49"/>
      <c r="V37" s="49"/>
      <c r="W37" s="49">
        <v>0</v>
      </c>
      <c r="X37" s="49">
        <v>1</v>
      </c>
      <c r="Y37" s="49">
        <v>0</v>
      </c>
      <c r="Z37" s="49"/>
      <c r="AA37" s="49"/>
      <c r="AB37" s="49"/>
    </row>
    <row r="38">
      <c r="A38" s="49">
        <v>50</v>
      </c>
      <c r="B38" s="49">
        <v>0</v>
      </c>
      <c r="C38" s="49">
        <v>0</v>
      </c>
      <c r="D38" s="49">
        <v>1</v>
      </c>
      <c r="E38" s="49">
        <v>225</v>
      </c>
      <c r="F38" s="49">
        <f>ROUND(Source!AV33,O38)</f>
        <v>0</v>
      </c>
      <c r="G38" s="49" t="s">
        <v>90</v>
      </c>
      <c r="H38" s="49" t="s">
        <v>91</v>
      </c>
      <c r="I38" s="49"/>
      <c r="J38" s="49"/>
      <c r="K38" s="49">
        <v>225</v>
      </c>
      <c r="L38" s="49">
        <v>4</v>
      </c>
      <c r="M38" s="49">
        <v>3</v>
      </c>
      <c r="N38" s="49" t="s">
        <v>54</v>
      </c>
      <c r="O38" s="49">
        <v>2</v>
      </c>
      <c r="P38" s="49"/>
      <c r="Q38" s="49"/>
      <c r="R38" s="49"/>
      <c r="S38" s="49"/>
      <c r="T38" s="49"/>
      <c r="U38" s="49"/>
      <c r="V38" s="49"/>
      <c r="W38" s="49">
        <v>0</v>
      </c>
      <c r="X38" s="49">
        <v>1</v>
      </c>
      <c r="Y38" s="49">
        <v>0</v>
      </c>
      <c r="Z38" s="49"/>
      <c r="AA38" s="49"/>
      <c r="AB38" s="49"/>
    </row>
    <row r="39">
      <c r="A39" s="49">
        <v>50</v>
      </c>
      <c r="B39" s="49">
        <v>0</v>
      </c>
      <c r="C39" s="49">
        <v>0</v>
      </c>
      <c r="D39" s="49">
        <v>1</v>
      </c>
      <c r="E39" s="49">
        <v>226</v>
      </c>
      <c r="F39" s="49">
        <f>ROUND(Source!AW33,O39)</f>
        <v>0</v>
      </c>
      <c r="G39" s="49" t="s">
        <v>92</v>
      </c>
      <c r="H39" s="49" t="s">
        <v>93</v>
      </c>
      <c r="I39" s="49"/>
      <c r="J39" s="49"/>
      <c r="K39" s="49">
        <v>226</v>
      </c>
      <c r="L39" s="49">
        <v>5</v>
      </c>
      <c r="M39" s="49">
        <v>3</v>
      </c>
      <c r="N39" s="49" t="s">
        <v>54</v>
      </c>
      <c r="O39" s="49">
        <v>2</v>
      </c>
      <c r="P39" s="49"/>
      <c r="Q39" s="49"/>
      <c r="R39" s="49"/>
      <c r="S39" s="49"/>
      <c r="T39" s="49"/>
      <c r="U39" s="49"/>
      <c r="V39" s="49"/>
      <c r="W39" s="49">
        <v>0</v>
      </c>
      <c r="X39" s="49">
        <v>1</v>
      </c>
      <c r="Y39" s="49">
        <v>0</v>
      </c>
      <c r="Z39" s="49"/>
      <c r="AA39" s="49"/>
      <c r="AB39" s="49"/>
    </row>
    <row r="40">
      <c r="A40" s="49">
        <v>50</v>
      </c>
      <c r="B40" s="49">
        <v>0</v>
      </c>
      <c r="C40" s="49">
        <v>0</v>
      </c>
      <c r="D40" s="49">
        <v>1</v>
      </c>
      <c r="E40" s="49">
        <v>227</v>
      </c>
      <c r="F40" s="49">
        <f>ROUND(Source!AX33,O40)</f>
        <v>0</v>
      </c>
      <c r="G40" s="49" t="s">
        <v>94</v>
      </c>
      <c r="H40" s="49" t="s">
        <v>95</v>
      </c>
      <c r="I40" s="49"/>
      <c r="J40" s="49"/>
      <c r="K40" s="49">
        <v>227</v>
      </c>
      <c r="L40" s="49">
        <v>6</v>
      </c>
      <c r="M40" s="49">
        <v>3</v>
      </c>
      <c r="N40" s="49" t="s">
        <v>54</v>
      </c>
      <c r="O40" s="49">
        <v>2</v>
      </c>
      <c r="P40" s="49"/>
      <c r="Q40" s="49"/>
      <c r="R40" s="49"/>
      <c r="S40" s="49"/>
      <c r="T40" s="49"/>
      <c r="U40" s="49"/>
      <c r="V40" s="49"/>
      <c r="W40" s="49">
        <v>0</v>
      </c>
      <c r="X40" s="49">
        <v>1</v>
      </c>
      <c r="Y40" s="49">
        <v>0</v>
      </c>
      <c r="Z40" s="49"/>
      <c r="AA40" s="49"/>
      <c r="AB40" s="49"/>
    </row>
    <row r="41">
      <c r="A41" s="49">
        <v>50</v>
      </c>
      <c r="B41" s="49">
        <v>0</v>
      </c>
      <c r="C41" s="49">
        <v>0</v>
      </c>
      <c r="D41" s="49">
        <v>1</v>
      </c>
      <c r="E41" s="49">
        <v>228</v>
      </c>
      <c r="F41" s="49">
        <f>ROUND(Source!AY33,O41)</f>
        <v>0</v>
      </c>
      <c r="G41" s="49" t="s">
        <v>96</v>
      </c>
      <c r="H41" s="49" t="s">
        <v>97</v>
      </c>
      <c r="I41" s="49"/>
      <c r="J41" s="49"/>
      <c r="K41" s="49">
        <v>228</v>
      </c>
      <c r="L41" s="49">
        <v>7</v>
      </c>
      <c r="M41" s="49">
        <v>3</v>
      </c>
      <c r="N41" s="49" t="s">
        <v>54</v>
      </c>
      <c r="O41" s="49">
        <v>2</v>
      </c>
      <c r="P41" s="49"/>
      <c r="Q41" s="49"/>
      <c r="R41" s="49"/>
      <c r="S41" s="49"/>
      <c r="T41" s="49"/>
      <c r="U41" s="49"/>
      <c r="V41" s="49"/>
      <c r="W41" s="49">
        <v>0</v>
      </c>
      <c r="X41" s="49">
        <v>1</v>
      </c>
      <c r="Y41" s="49">
        <v>0</v>
      </c>
      <c r="Z41" s="49"/>
      <c r="AA41" s="49"/>
      <c r="AB41" s="49"/>
    </row>
    <row r="42">
      <c r="A42" s="49">
        <v>50</v>
      </c>
      <c r="B42" s="49">
        <v>0</v>
      </c>
      <c r="C42" s="49">
        <v>0</v>
      </c>
      <c r="D42" s="49">
        <v>1</v>
      </c>
      <c r="E42" s="49">
        <v>216</v>
      </c>
      <c r="F42" s="49">
        <f>ROUND(Source!AP33,O42)</f>
        <v>0</v>
      </c>
      <c r="G42" s="49" t="s">
        <v>98</v>
      </c>
      <c r="H42" s="49" t="s">
        <v>99</v>
      </c>
      <c r="I42" s="49"/>
      <c r="J42" s="49"/>
      <c r="K42" s="49">
        <v>216</v>
      </c>
      <c r="L42" s="49">
        <v>8</v>
      </c>
      <c r="M42" s="49">
        <v>3</v>
      </c>
      <c r="N42" s="49" t="s">
        <v>54</v>
      </c>
      <c r="O42" s="49">
        <v>2</v>
      </c>
      <c r="P42" s="49"/>
      <c r="Q42" s="49"/>
      <c r="R42" s="49"/>
      <c r="S42" s="49"/>
      <c r="T42" s="49"/>
      <c r="U42" s="49"/>
      <c r="V42" s="49"/>
      <c r="W42" s="49">
        <v>0</v>
      </c>
      <c r="X42" s="49">
        <v>1</v>
      </c>
      <c r="Y42" s="49">
        <v>0</v>
      </c>
      <c r="Z42" s="49"/>
      <c r="AA42" s="49"/>
      <c r="AB42" s="49"/>
    </row>
    <row r="43">
      <c r="A43" s="49">
        <v>50</v>
      </c>
      <c r="B43" s="49">
        <v>0</v>
      </c>
      <c r="C43" s="49">
        <v>0</v>
      </c>
      <c r="D43" s="49">
        <v>1</v>
      </c>
      <c r="E43" s="49">
        <v>223</v>
      </c>
      <c r="F43" s="49">
        <f>ROUND(Source!AQ33,O43)</f>
        <v>0</v>
      </c>
      <c r="G43" s="49" t="s">
        <v>100</v>
      </c>
      <c r="H43" s="49" t="s">
        <v>101</v>
      </c>
      <c r="I43" s="49"/>
      <c r="J43" s="49"/>
      <c r="K43" s="49">
        <v>223</v>
      </c>
      <c r="L43" s="49">
        <v>9</v>
      </c>
      <c r="M43" s="49">
        <v>3</v>
      </c>
      <c r="N43" s="49" t="s">
        <v>54</v>
      </c>
      <c r="O43" s="49">
        <v>2</v>
      </c>
      <c r="P43" s="49"/>
      <c r="Q43" s="49"/>
      <c r="R43" s="49"/>
      <c r="S43" s="49"/>
      <c r="T43" s="49"/>
      <c r="U43" s="49"/>
      <c r="V43" s="49"/>
      <c r="W43" s="49">
        <v>0</v>
      </c>
      <c r="X43" s="49">
        <v>1</v>
      </c>
      <c r="Y43" s="49">
        <v>0</v>
      </c>
      <c r="Z43" s="49"/>
      <c r="AA43" s="49"/>
      <c r="AB43" s="49"/>
    </row>
    <row r="44">
      <c r="A44" s="49">
        <v>50</v>
      </c>
      <c r="B44" s="49">
        <v>0</v>
      </c>
      <c r="C44" s="49">
        <v>0</v>
      </c>
      <c r="D44" s="49">
        <v>1</v>
      </c>
      <c r="E44" s="49">
        <v>229</v>
      </c>
      <c r="F44" s="49">
        <f>ROUND(Source!AZ33,O44)</f>
        <v>0</v>
      </c>
      <c r="G44" s="49" t="s">
        <v>102</v>
      </c>
      <c r="H44" s="49" t="s">
        <v>103</v>
      </c>
      <c r="I44" s="49"/>
      <c r="J44" s="49"/>
      <c r="K44" s="49">
        <v>229</v>
      </c>
      <c r="L44" s="49">
        <v>10</v>
      </c>
      <c r="M44" s="49">
        <v>3</v>
      </c>
      <c r="N44" s="49" t="s">
        <v>54</v>
      </c>
      <c r="O44" s="49">
        <v>2</v>
      </c>
      <c r="P44" s="49"/>
      <c r="Q44" s="49"/>
      <c r="R44" s="49"/>
      <c r="S44" s="49"/>
      <c r="T44" s="49"/>
      <c r="U44" s="49"/>
      <c r="V44" s="49"/>
      <c r="W44" s="49">
        <v>0</v>
      </c>
      <c r="X44" s="49">
        <v>1</v>
      </c>
      <c r="Y44" s="49">
        <v>0</v>
      </c>
      <c r="Z44" s="49"/>
      <c r="AA44" s="49"/>
      <c r="AB44" s="49"/>
    </row>
    <row r="45">
      <c r="A45" s="49">
        <v>50</v>
      </c>
      <c r="B45" s="49">
        <v>0</v>
      </c>
      <c r="C45" s="49">
        <v>0</v>
      </c>
      <c r="D45" s="49">
        <v>1</v>
      </c>
      <c r="E45" s="49">
        <v>203</v>
      </c>
      <c r="F45" s="49">
        <f>ROUND(Source!Q33,O45)</f>
        <v>0</v>
      </c>
      <c r="G45" s="49" t="s">
        <v>104</v>
      </c>
      <c r="H45" s="49" t="s">
        <v>105</v>
      </c>
      <c r="I45" s="49"/>
      <c r="J45" s="49"/>
      <c r="K45" s="49">
        <v>203</v>
      </c>
      <c r="L45" s="49">
        <v>11</v>
      </c>
      <c r="M45" s="49">
        <v>3</v>
      </c>
      <c r="N45" s="49" t="s">
        <v>54</v>
      </c>
      <c r="O45" s="49">
        <v>2</v>
      </c>
      <c r="P45" s="49"/>
      <c r="Q45" s="49"/>
      <c r="R45" s="49"/>
      <c r="S45" s="49"/>
      <c r="T45" s="49"/>
      <c r="U45" s="49"/>
      <c r="V45" s="49"/>
      <c r="W45" s="49">
        <v>0</v>
      </c>
      <c r="X45" s="49">
        <v>1</v>
      </c>
      <c r="Y45" s="49">
        <v>0</v>
      </c>
      <c r="Z45" s="49"/>
      <c r="AA45" s="49"/>
      <c r="AB45" s="49"/>
    </row>
    <row r="46">
      <c r="A46" s="49">
        <v>50</v>
      </c>
      <c r="B46" s="49">
        <v>0</v>
      </c>
      <c r="C46" s="49">
        <v>0</v>
      </c>
      <c r="D46" s="49">
        <v>1</v>
      </c>
      <c r="E46" s="49">
        <v>231</v>
      </c>
      <c r="F46" s="49">
        <f>ROUND(Source!BB33,O46)</f>
        <v>0</v>
      </c>
      <c r="G46" s="49" t="s">
        <v>106</v>
      </c>
      <c r="H46" s="49" t="s">
        <v>107</v>
      </c>
      <c r="I46" s="49"/>
      <c r="J46" s="49"/>
      <c r="K46" s="49">
        <v>231</v>
      </c>
      <c r="L46" s="49">
        <v>12</v>
      </c>
      <c r="M46" s="49">
        <v>3</v>
      </c>
      <c r="N46" s="49" t="s">
        <v>54</v>
      </c>
      <c r="O46" s="49">
        <v>2</v>
      </c>
      <c r="P46" s="49"/>
      <c r="Q46" s="49"/>
      <c r="R46" s="49"/>
      <c r="S46" s="49"/>
      <c r="T46" s="49"/>
      <c r="U46" s="49"/>
      <c r="V46" s="49"/>
      <c r="W46" s="49">
        <v>0</v>
      </c>
      <c r="X46" s="49">
        <v>1</v>
      </c>
      <c r="Y46" s="49">
        <v>0</v>
      </c>
      <c r="Z46" s="49"/>
      <c r="AA46" s="49"/>
      <c r="AB46" s="49"/>
    </row>
    <row r="47">
      <c r="A47" s="49">
        <v>50</v>
      </c>
      <c r="B47" s="49">
        <v>0</v>
      </c>
      <c r="C47" s="49">
        <v>0</v>
      </c>
      <c r="D47" s="49">
        <v>1</v>
      </c>
      <c r="E47" s="49">
        <v>204</v>
      </c>
      <c r="F47" s="49">
        <f>ROUND(Source!R33,O47)</f>
        <v>0</v>
      </c>
      <c r="G47" s="49" t="s">
        <v>108</v>
      </c>
      <c r="H47" s="49" t="s">
        <v>109</v>
      </c>
      <c r="I47" s="49"/>
      <c r="J47" s="49"/>
      <c r="K47" s="49">
        <v>204</v>
      </c>
      <c r="L47" s="49">
        <v>13</v>
      </c>
      <c r="M47" s="49">
        <v>3</v>
      </c>
      <c r="N47" s="49" t="s">
        <v>54</v>
      </c>
      <c r="O47" s="49">
        <v>2</v>
      </c>
      <c r="P47" s="49"/>
      <c r="Q47" s="49"/>
      <c r="R47" s="49"/>
      <c r="S47" s="49"/>
      <c r="T47" s="49"/>
      <c r="U47" s="49"/>
      <c r="V47" s="49"/>
      <c r="W47" s="49">
        <v>0</v>
      </c>
      <c r="X47" s="49">
        <v>1</v>
      </c>
      <c r="Y47" s="49">
        <v>0</v>
      </c>
      <c r="Z47" s="49"/>
      <c r="AA47" s="49"/>
      <c r="AB47" s="49"/>
    </row>
    <row r="48">
      <c r="A48" s="49">
        <v>50</v>
      </c>
      <c r="B48" s="49">
        <v>0</v>
      </c>
      <c r="C48" s="49">
        <v>0</v>
      </c>
      <c r="D48" s="49">
        <v>1</v>
      </c>
      <c r="E48" s="49">
        <v>205</v>
      </c>
      <c r="F48" s="49">
        <f>ROUND(Source!S33,O48)</f>
        <v>35656.029999999999</v>
      </c>
      <c r="G48" s="49" t="s">
        <v>110</v>
      </c>
      <c r="H48" s="49" t="s">
        <v>111</v>
      </c>
      <c r="I48" s="49"/>
      <c r="J48" s="49"/>
      <c r="K48" s="49">
        <v>205</v>
      </c>
      <c r="L48" s="49">
        <v>14</v>
      </c>
      <c r="M48" s="49">
        <v>3</v>
      </c>
      <c r="N48" s="49" t="s">
        <v>54</v>
      </c>
      <c r="O48" s="49">
        <v>2</v>
      </c>
      <c r="P48" s="49"/>
      <c r="Q48" s="49"/>
      <c r="R48" s="49"/>
      <c r="S48" s="49"/>
      <c r="T48" s="49"/>
      <c r="U48" s="49"/>
      <c r="V48" s="49"/>
      <c r="W48" s="49">
        <v>35656.029999999999</v>
      </c>
      <c r="X48" s="49">
        <v>1</v>
      </c>
      <c r="Y48" s="49">
        <v>35656.029999999999</v>
      </c>
      <c r="Z48" s="49"/>
      <c r="AA48" s="49"/>
      <c r="AB48" s="49"/>
    </row>
    <row r="49">
      <c r="A49" s="49">
        <v>50</v>
      </c>
      <c r="B49" s="49">
        <v>0</v>
      </c>
      <c r="C49" s="49">
        <v>0</v>
      </c>
      <c r="D49" s="49">
        <v>1</v>
      </c>
      <c r="E49" s="49">
        <v>232</v>
      </c>
      <c r="F49" s="49">
        <f>ROUND(Source!BC33,O49)</f>
        <v>0</v>
      </c>
      <c r="G49" s="49" t="s">
        <v>112</v>
      </c>
      <c r="H49" s="49" t="s">
        <v>113</v>
      </c>
      <c r="I49" s="49"/>
      <c r="J49" s="49"/>
      <c r="K49" s="49">
        <v>232</v>
      </c>
      <c r="L49" s="49">
        <v>15</v>
      </c>
      <c r="M49" s="49">
        <v>3</v>
      </c>
      <c r="N49" s="49" t="s">
        <v>54</v>
      </c>
      <c r="O49" s="49">
        <v>2</v>
      </c>
      <c r="P49" s="49"/>
      <c r="Q49" s="49"/>
      <c r="R49" s="49"/>
      <c r="S49" s="49"/>
      <c r="T49" s="49"/>
      <c r="U49" s="49"/>
      <c r="V49" s="49"/>
      <c r="W49" s="49">
        <v>0</v>
      </c>
      <c r="X49" s="49">
        <v>1</v>
      </c>
      <c r="Y49" s="49">
        <v>0</v>
      </c>
      <c r="Z49" s="49"/>
      <c r="AA49" s="49"/>
      <c r="AB49" s="49"/>
    </row>
    <row r="50">
      <c r="A50" s="49">
        <v>50</v>
      </c>
      <c r="B50" s="49">
        <v>0</v>
      </c>
      <c r="C50" s="49">
        <v>0</v>
      </c>
      <c r="D50" s="49">
        <v>1</v>
      </c>
      <c r="E50" s="49">
        <v>214</v>
      </c>
      <c r="F50" s="49">
        <f>ROUND(Source!AS33,O50)</f>
        <v>0</v>
      </c>
      <c r="G50" s="49" t="s">
        <v>114</v>
      </c>
      <c r="H50" s="49" t="s">
        <v>115</v>
      </c>
      <c r="I50" s="49"/>
      <c r="J50" s="49"/>
      <c r="K50" s="49">
        <v>214</v>
      </c>
      <c r="L50" s="49">
        <v>16</v>
      </c>
      <c r="M50" s="49">
        <v>3</v>
      </c>
      <c r="N50" s="49" t="s">
        <v>54</v>
      </c>
      <c r="O50" s="49">
        <v>2</v>
      </c>
      <c r="P50" s="49"/>
      <c r="Q50" s="49"/>
      <c r="R50" s="49"/>
      <c r="S50" s="49"/>
      <c r="T50" s="49"/>
      <c r="U50" s="49"/>
      <c r="V50" s="49"/>
      <c r="W50" s="49">
        <v>0</v>
      </c>
      <c r="X50" s="49">
        <v>1</v>
      </c>
      <c r="Y50" s="49">
        <v>0</v>
      </c>
      <c r="Z50" s="49"/>
      <c r="AA50" s="49"/>
      <c r="AB50" s="49"/>
    </row>
    <row r="51">
      <c r="A51" s="49">
        <v>50</v>
      </c>
      <c r="B51" s="49">
        <v>0</v>
      </c>
      <c r="C51" s="49">
        <v>0</v>
      </c>
      <c r="D51" s="49">
        <v>1</v>
      </c>
      <c r="E51" s="49">
        <v>215</v>
      </c>
      <c r="F51" s="49">
        <f>ROUND(Source!AT33,O51)</f>
        <v>0</v>
      </c>
      <c r="G51" s="49" t="s">
        <v>116</v>
      </c>
      <c r="H51" s="49" t="s">
        <v>117</v>
      </c>
      <c r="I51" s="49"/>
      <c r="J51" s="49"/>
      <c r="K51" s="49">
        <v>215</v>
      </c>
      <c r="L51" s="49">
        <v>17</v>
      </c>
      <c r="M51" s="49">
        <v>3</v>
      </c>
      <c r="N51" s="49" t="s">
        <v>54</v>
      </c>
      <c r="O51" s="49">
        <v>2</v>
      </c>
      <c r="P51" s="49"/>
      <c r="Q51" s="49"/>
      <c r="R51" s="49"/>
      <c r="S51" s="49"/>
      <c r="T51" s="49"/>
      <c r="U51" s="49"/>
      <c r="V51" s="49"/>
      <c r="W51" s="49">
        <v>0</v>
      </c>
      <c r="X51" s="49">
        <v>1</v>
      </c>
      <c r="Y51" s="49">
        <v>0</v>
      </c>
      <c r="Z51" s="49"/>
      <c r="AA51" s="49"/>
      <c r="AB51" s="49"/>
    </row>
    <row r="52">
      <c r="A52" s="49">
        <v>50</v>
      </c>
      <c r="B52" s="49">
        <v>0</v>
      </c>
      <c r="C52" s="49">
        <v>0</v>
      </c>
      <c r="D52" s="49">
        <v>1</v>
      </c>
      <c r="E52" s="49">
        <v>217</v>
      </c>
      <c r="F52" s="49">
        <f>ROUND(Source!AU33,O52)</f>
        <v>75234.220000000001</v>
      </c>
      <c r="G52" s="49" t="s">
        <v>118</v>
      </c>
      <c r="H52" s="49" t="s">
        <v>119</v>
      </c>
      <c r="I52" s="49"/>
      <c r="J52" s="49"/>
      <c r="K52" s="49">
        <v>217</v>
      </c>
      <c r="L52" s="49">
        <v>18</v>
      </c>
      <c r="M52" s="49">
        <v>3</v>
      </c>
      <c r="N52" s="49" t="s">
        <v>54</v>
      </c>
      <c r="O52" s="49">
        <v>2</v>
      </c>
      <c r="P52" s="49"/>
      <c r="Q52" s="49"/>
      <c r="R52" s="49"/>
      <c r="S52" s="49"/>
      <c r="T52" s="49"/>
      <c r="U52" s="49"/>
      <c r="V52" s="49"/>
      <c r="W52" s="49">
        <v>75234.220000000001</v>
      </c>
      <c r="X52" s="49">
        <v>1</v>
      </c>
      <c r="Y52" s="49">
        <v>75234.220000000001</v>
      </c>
      <c r="Z52" s="49"/>
      <c r="AA52" s="49"/>
      <c r="AB52" s="49"/>
    </row>
    <row r="53">
      <c r="A53" s="49">
        <v>50</v>
      </c>
      <c r="B53" s="49">
        <v>0</v>
      </c>
      <c r="C53" s="49">
        <v>0</v>
      </c>
      <c r="D53" s="49">
        <v>1</v>
      </c>
      <c r="E53" s="49">
        <v>230</v>
      </c>
      <c r="F53" s="49">
        <f>ROUND(Source!BA33,O53)</f>
        <v>0</v>
      </c>
      <c r="G53" s="49" t="s">
        <v>120</v>
      </c>
      <c r="H53" s="49" t="s">
        <v>121</v>
      </c>
      <c r="I53" s="49"/>
      <c r="J53" s="49"/>
      <c r="K53" s="49">
        <v>230</v>
      </c>
      <c r="L53" s="49">
        <v>19</v>
      </c>
      <c r="M53" s="49">
        <v>3</v>
      </c>
      <c r="N53" s="49" t="s">
        <v>54</v>
      </c>
      <c r="O53" s="49">
        <v>2</v>
      </c>
      <c r="P53" s="49"/>
      <c r="Q53" s="49"/>
      <c r="R53" s="49"/>
      <c r="S53" s="49"/>
      <c r="T53" s="49"/>
      <c r="U53" s="49"/>
      <c r="V53" s="49"/>
      <c r="W53" s="49">
        <v>0</v>
      </c>
      <c r="X53" s="49">
        <v>1</v>
      </c>
      <c r="Y53" s="49">
        <v>0</v>
      </c>
      <c r="Z53" s="49"/>
      <c r="AA53" s="49"/>
      <c r="AB53" s="49"/>
    </row>
    <row r="54">
      <c r="A54" s="49">
        <v>50</v>
      </c>
      <c r="B54" s="49">
        <v>0</v>
      </c>
      <c r="C54" s="49">
        <v>0</v>
      </c>
      <c r="D54" s="49">
        <v>1</v>
      </c>
      <c r="E54" s="49">
        <v>206</v>
      </c>
      <c r="F54" s="49">
        <f>ROUND(Source!T33,O54)</f>
        <v>0</v>
      </c>
      <c r="G54" s="49" t="s">
        <v>122</v>
      </c>
      <c r="H54" s="49" t="s">
        <v>21</v>
      </c>
      <c r="I54" s="49"/>
      <c r="J54" s="49"/>
      <c r="K54" s="49">
        <v>206</v>
      </c>
      <c r="L54" s="49">
        <v>20</v>
      </c>
      <c r="M54" s="49">
        <v>3</v>
      </c>
      <c r="N54" s="49" t="s">
        <v>54</v>
      </c>
      <c r="O54" s="49">
        <v>2</v>
      </c>
      <c r="P54" s="49"/>
      <c r="Q54" s="49"/>
      <c r="R54" s="49"/>
      <c r="S54" s="49"/>
      <c r="T54" s="49"/>
      <c r="U54" s="49"/>
      <c r="V54" s="49"/>
      <c r="W54" s="49">
        <v>0</v>
      </c>
      <c r="X54" s="49">
        <v>1</v>
      </c>
      <c r="Y54" s="49">
        <v>0</v>
      </c>
      <c r="Z54" s="49"/>
      <c r="AA54" s="49"/>
      <c r="AB54" s="49"/>
    </row>
    <row r="55">
      <c r="A55" s="49">
        <v>50</v>
      </c>
      <c r="B55" s="49">
        <v>0</v>
      </c>
      <c r="C55" s="49">
        <v>0</v>
      </c>
      <c r="D55" s="49">
        <v>1</v>
      </c>
      <c r="E55" s="49">
        <v>207</v>
      </c>
      <c r="F55" s="49">
        <f>Source!U33</f>
        <v>35.140000000000001</v>
      </c>
      <c r="G55" s="49" t="s">
        <v>123</v>
      </c>
      <c r="H55" s="49" t="s">
        <v>124</v>
      </c>
      <c r="I55" s="49"/>
      <c r="J55" s="49"/>
      <c r="K55" s="49">
        <v>207</v>
      </c>
      <c r="L55" s="49">
        <v>21</v>
      </c>
      <c r="M55" s="49">
        <v>3</v>
      </c>
      <c r="N55" s="49" t="s">
        <v>54</v>
      </c>
      <c r="O55" s="49">
        <v>-1</v>
      </c>
      <c r="P55" s="49"/>
      <c r="Q55" s="49"/>
      <c r="R55" s="49"/>
      <c r="S55" s="49"/>
      <c r="T55" s="49"/>
      <c r="U55" s="49"/>
      <c r="V55" s="49"/>
      <c r="W55" s="49">
        <v>35.140000000000001</v>
      </c>
      <c r="X55" s="49">
        <v>1</v>
      </c>
      <c r="Y55" s="49">
        <v>35.140000000000001</v>
      </c>
      <c r="Z55" s="49"/>
      <c r="AA55" s="49"/>
      <c r="AB55" s="49"/>
    </row>
    <row r="56">
      <c r="A56" s="49">
        <v>50</v>
      </c>
      <c r="B56" s="49">
        <v>0</v>
      </c>
      <c r="C56" s="49">
        <v>0</v>
      </c>
      <c r="D56" s="49">
        <v>1</v>
      </c>
      <c r="E56" s="49">
        <v>208</v>
      </c>
      <c r="F56" s="49">
        <f>Source!V33</f>
        <v>0</v>
      </c>
      <c r="G56" s="49" t="s">
        <v>125</v>
      </c>
      <c r="H56" s="49" t="s">
        <v>126</v>
      </c>
      <c r="I56" s="49"/>
      <c r="J56" s="49"/>
      <c r="K56" s="49">
        <v>208</v>
      </c>
      <c r="L56" s="49">
        <v>22</v>
      </c>
      <c r="M56" s="49">
        <v>3</v>
      </c>
      <c r="N56" s="49" t="s">
        <v>54</v>
      </c>
      <c r="O56" s="49">
        <v>-1</v>
      </c>
      <c r="P56" s="49"/>
      <c r="Q56" s="49"/>
      <c r="R56" s="49"/>
      <c r="S56" s="49"/>
      <c r="T56" s="49"/>
      <c r="U56" s="49"/>
      <c r="V56" s="49"/>
      <c r="W56" s="49">
        <v>0</v>
      </c>
      <c r="X56" s="49">
        <v>1</v>
      </c>
      <c r="Y56" s="49">
        <v>0</v>
      </c>
      <c r="Z56" s="49"/>
      <c r="AA56" s="49"/>
      <c r="AB56" s="49"/>
    </row>
    <row r="57">
      <c r="A57" s="49">
        <v>50</v>
      </c>
      <c r="B57" s="49">
        <v>0</v>
      </c>
      <c r="C57" s="49">
        <v>0</v>
      </c>
      <c r="D57" s="49">
        <v>1</v>
      </c>
      <c r="E57" s="49">
        <v>209</v>
      </c>
      <c r="F57" s="49">
        <f>ROUND(Source!W33,O57)</f>
        <v>0</v>
      </c>
      <c r="G57" s="49" t="s">
        <v>127</v>
      </c>
      <c r="H57" s="49" t="s">
        <v>128</v>
      </c>
      <c r="I57" s="49"/>
      <c r="J57" s="49"/>
      <c r="K57" s="49">
        <v>209</v>
      </c>
      <c r="L57" s="49">
        <v>23</v>
      </c>
      <c r="M57" s="49">
        <v>3</v>
      </c>
      <c r="N57" s="49" t="s">
        <v>54</v>
      </c>
      <c r="O57" s="49">
        <v>2</v>
      </c>
      <c r="P57" s="49"/>
      <c r="Q57" s="49"/>
      <c r="R57" s="49"/>
      <c r="S57" s="49"/>
      <c r="T57" s="49"/>
      <c r="U57" s="49"/>
      <c r="V57" s="49"/>
      <c r="W57" s="49">
        <v>0</v>
      </c>
      <c r="X57" s="49">
        <v>1</v>
      </c>
      <c r="Y57" s="49">
        <v>0</v>
      </c>
      <c r="Z57" s="49"/>
      <c r="AA57" s="49"/>
      <c r="AB57" s="49"/>
    </row>
    <row r="58">
      <c r="A58" s="49">
        <v>50</v>
      </c>
      <c r="B58" s="49">
        <v>0</v>
      </c>
      <c r="C58" s="49">
        <v>0</v>
      </c>
      <c r="D58" s="49">
        <v>1</v>
      </c>
      <c r="E58" s="49">
        <v>233</v>
      </c>
      <c r="F58" s="49">
        <f>ROUND(Source!BD33,O58)</f>
        <v>0</v>
      </c>
      <c r="G58" s="49" t="s">
        <v>129</v>
      </c>
      <c r="H58" s="49" t="s">
        <v>130</v>
      </c>
      <c r="I58" s="49"/>
      <c r="J58" s="49"/>
      <c r="K58" s="49">
        <v>233</v>
      </c>
      <c r="L58" s="49">
        <v>24</v>
      </c>
      <c r="M58" s="49">
        <v>3</v>
      </c>
      <c r="N58" s="49" t="s">
        <v>54</v>
      </c>
      <c r="O58" s="49">
        <v>2</v>
      </c>
      <c r="P58" s="49"/>
      <c r="Q58" s="49"/>
      <c r="R58" s="49"/>
      <c r="S58" s="49"/>
      <c r="T58" s="49"/>
      <c r="U58" s="49"/>
      <c r="V58" s="49"/>
      <c r="W58" s="49">
        <v>0</v>
      </c>
      <c r="X58" s="49">
        <v>1</v>
      </c>
      <c r="Y58" s="49">
        <v>0</v>
      </c>
      <c r="Z58" s="49"/>
      <c r="AA58" s="49"/>
      <c r="AB58" s="49"/>
    </row>
    <row r="59">
      <c r="A59" s="49">
        <v>50</v>
      </c>
      <c r="B59" s="49">
        <v>0</v>
      </c>
      <c r="C59" s="49">
        <v>0</v>
      </c>
      <c r="D59" s="49">
        <v>1</v>
      </c>
      <c r="E59" s="49">
        <v>210</v>
      </c>
      <c r="F59" s="49">
        <f>ROUND(Source!X33,O59)</f>
        <v>24959.220000000001</v>
      </c>
      <c r="G59" s="49" t="s">
        <v>131</v>
      </c>
      <c r="H59" s="49" t="s">
        <v>132</v>
      </c>
      <c r="I59" s="49"/>
      <c r="J59" s="49"/>
      <c r="K59" s="49">
        <v>210</v>
      </c>
      <c r="L59" s="49">
        <v>25</v>
      </c>
      <c r="M59" s="49">
        <v>3</v>
      </c>
      <c r="N59" s="49" t="s">
        <v>54</v>
      </c>
      <c r="O59" s="49">
        <v>2</v>
      </c>
      <c r="P59" s="49"/>
      <c r="Q59" s="49"/>
      <c r="R59" s="49"/>
      <c r="S59" s="49"/>
      <c r="T59" s="49"/>
      <c r="U59" s="49"/>
      <c r="V59" s="49"/>
      <c r="W59" s="49">
        <v>24959.220000000001</v>
      </c>
      <c r="X59" s="49">
        <v>1</v>
      </c>
      <c r="Y59" s="49">
        <v>24959.220000000001</v>
      </c>
      <c r="Z59" s="49"/>
      <c r="AA59" s="49"/>
      <c r="AB59" s="49"/>
    </row>
    <row r="60">
      <c r="A60" s="49">
        <v>50</v>
      </c>
      <c r="B60" s="49">
        <v>0</v>
      </c>
      <c r="C60" s="49">
        <v>0</v>
      </c>
      <c r="D60" s="49">
        <v>1</v>
      </c>
      <c r="E60" s="49">
        <v>211</v>
      </c>
      <c r="F60" s="49">
        <f>ROUND(Source!Y33,O60)</f>
        <v>14618.970000000001</v>
      </c>
      <c r="G60" s="49" t="s">
        <v>133</v>
      </c>
      <c r="H60" s="49" t="s">
        <v>134</v>
      </c>
      <c r="I60" s="49"/>
      <c r="J60" s="49"/>
      <c r="K60" s="49">
        <v>211</v>
      </c>
      <c r="L60" s="49">
        <v>26</v>
      </c>
      <c r="M60" s="49">
        <v>3</v>
      </c>
      <c r="N60" s="49" t="s">
        <v>54</v>
      </c>
      <c r="O60" s="49">
        <v>2</v>
      </c>
      <c r="P60" s="49"/>
      <c r="Q60" s="49"/>
      <c r="R60" s="49"/>
      <c r="S60" s="49"/>
      <c r="T60" s="49"/>
      <c r="U60" s="49"/>
      <c r="V60" s="49"/>
      <c r="W60" s="49">
        <v>14618.969999999999</v>
      </c>
      <c r="X60" s="49">
        <v>1</v>
      </c>
      <c r="Y60" s="49">
        <v>14618.969999999999</v>
      </c>
      <c r="Z60" s="49"/>
      <c r="AA60" s="49"/>
      <c r="AB60" s="49"/>
    </row>
    <row r="61">
      <c r="A61" s="49">
        <v>50</v>
      </c>
      <c r="B61" s="49">
        <v>0</v>
      </c>
      <c r="C61" s="49">
        <v>0</v>
      </c>
      <c r="D61" s="49">
        <v>1</v>
      </c>
      <c r="E61" s="49">
        <v>224</v>
      </c>
      <c r="F61" s="49">
        <f>ROUND(Source!AR33,O61)</f>
        <v>75234.220000000001</v>
      </c>
      <c r="G61" s="49" t="s">
        <v>135</v>
      </c>
      <c r="H61" s="49" t="s">
        <v>136</v>
      </c>
      <c r="I61" s="49"/>
      <c r="J61" s="49"/>
      <c r="K61" s="49">
        <v>224</v>
      </c>
      <c r="L61" s="49">
        <v>27</v>
      </c>
      <c r="M61" s="49">
        <v>3</v>
      </c>
      <c r="N61" s="49" t="s">
        <v>54</v>
      </c>
      <c r="O61" s="49">
        <v>2</v>
      </c>
      <c r="P61" s="49"/>
      <c r="Q61" s="49"/>
      <c r="R61" s="49"/>
      <c r="S61" s="49"/>
      <c r="T61" s="49"/>
      <c r="U61" s="49"/>
      <c r="V61" s="49"/>
      <c r="W61" s="49">
        <v>75234.220000000001</v>
      </c>
      <c r="X61" s="49">
        <v>1</v>
      </c>
      <c r="Y61" s="49">
        <v>75234.220000000001</v>
      </c>
      <c r="Z61" s="49"/>
      <c r="AA61" s="49"/>
      <c r="AB61" s="49"/>
    </row>
    <row r="63">
      <c r="A63" s="46">
        <v>4</v>
      </c>
      <c r="B63" s="46">
        <v>1</v>
      </c>
      <c r="C63" s="46"/>
      <c r="D63" s="46">
        <f>ROW(A70)</f>
        <v>70</v>
      </c>
      <c r="E63" s="46"/>
      <c r="F63" s="46" t="s">
        <v>71</v>
      </c>
      <c r="G63" s="46" t="s">
        <v>137</v>
      </c>
      <c r="H63" s="46" t="s">
        <v>54</v>
      </c>
      <c r="I63" s="46">
        <v>0</v>
      </c>
      <c r="J63" s="46"/>
      <c r="K63" s="46">
        <v>0</v>
      </c>
      <c r="L63" s="46"/>
      <c r="M63" s="46" t="s">
        <v>54</v>
      </c>
      <c r="N63" s="46"/>
      <c r="O63" s="46"/>
      <c r="P63" s="46"/>
      <c r="Q63" s="46"/>
      <c r="R63" s="46"/>
      <c r="S63" s="46">
        <v>0</v>
      </c>
      <c r="T63" s="46"/>
      <c r="U63" s="46" t="s">
        <v>54</v>
      </c>
      <c r="V63" s="46">
        <v>0</v>
      </c>
      <c r="W63" s="46"/>
      <c r="X63" s="46"/>
      <c r="Y63" s="46"/>
      <c r="Z63" s="46"/>
      <c r="AA63" s="46"/>
      <c r="AB63" s="46" t="s">
        <v>54</v>
      </c>
      <c r="AC63" s="46" t="s">
        <v>54</v>
      </c>
      <c r="AD63" s="46" t="s">
        <v>54</v>
      </c>
      <c r="AE63" s="46" t="s">
        <v>54</v>
      </c>
      <c r="AF63" s="46" t="s">
        <v>54</v>
      </c>
      <c r="AG63" s="46" t="s">
        <v>54</v>
      </c>
      <c r="AH63" s="46"/>
      <c r="AI63" s="46"/>
      <c r="AJ63" s="46"/>
      <c r="AK63" s="46"/>
      <c r="AL63" s="46"/>
      <c r="AM63" s="46"/>
      <c r="AN63" s="46"/>
      <c r="AO63" s="46"/>
      <c r="AP63" s="46" t="s">
        <v>54</v>
      </c>
      <c r="AQ63" s="46" t="s">
        <v>54</v>
      </c>
      <c r="AR63" s="46" t="s">
        <v>54</v>
      </c>
      <c r="AS63" s="46"/>
      <c r="AT63" s="46"/>
      <c r="AU63" s="46"/>
      <c r="AV63" s="46"/>
      <c r="AW63" s="46"/>
      <c r="AX63" s="46"/>
      <c r="AY63" s="46"/>
      <c r="AZ63" s="46" t="s">
        <v>54</v>
      </c>
      <c r="BA63" s="46"/>
      <c r="BB63" s="46" t="s">
        <v>54</v>
      </c>
      <c r="BC63" s="46" t="s">
        <v>54</v>
      </c>
      <c r="BD63" s="46" t="s">
        <v>54</v>
      </c>
      <c r="BE63" s="46" t="s">
        <v>54</v>
      </c>
      <c r="BF63" s="46" t="s">
        <v>54</v>
      </c>
      <c r="BG63" s="46" t="s">
        <v>54</v>
      </c>
      <c r="BH63" s="46" t="s">
        <v>54</v>
      </c>
      <c r="BI63" s="46" t="s">
        <v>54</v>
      </c>
      <c r="BJ63" s="46" t="s">
        <v>54</v>
      </c>
      <c r="BK63" s="46" t="s">
        <v>54</v>
      </c>
      <c r="BL63" s="46" t="s">
        <v>54</v>
      </c>
      <c r="BM63" s="46" t="s">
        <v>54</v>
      </c>
      <c r="BN63" s="46" t="s">
        <v>54</v>
      </c>
      <c r="BO63" s="46" t="s">
        <v>54</v>
      </c>
      <c r="BP63" s="46" t="s">
        <v>54</v>
      </c>
      <c r="BQ63" s="46"/>
      <c r="BR63" s="46"/>
      <c r="BS63" s="46"/>
      <c r="BT63" s="46"/>
      <c r="BU63" s="46"/>
      <c r="BV63" s="46"/>
      <c r="BW63" s="46"/>
      <c r="BX63" s="46">
        <v>0</v>
      </c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>
        <v>0</v>
      </c>
    </row>
    <row r="65">
      <c r="A65" s="47">
        <v>52</v>
      </c>
      <c r="B65" s="47">
        <f t="shared" ref="B65:G65" si="62">B70</f>
        <v>1</v>
      </c>
      <c r="C65" s="47">
        <f t="shared" si="62"/>
        <v>4</v>
      </c>
      <c r="D65" s="47">
        <f t="shared" si="62"/>
        <v>63</v>
      </c>
      <c r="E65" s="47">
        <f t="shared" si="62"/>
        <v>0</v>
      </c>
      <c r="F65" s="47" t="str">
        <f t="shared" si="62"/>
        <v xml:space="preserve">Новый раздел</v>
      </c>
      <c r="G65" s="47" t="str">
        <f t="shared" si="62"/>
        <v xml:space="preserve">Лифт на шесть остановок</v>
      </c>
      <c r="H65" s="47"/>
      <c r="I65" s="47"/>
      <c r="J65" s="47"/>
      <c r="K65" s="47"/>
      <c r="L65" s="47"/>
      <c r="M65" s="47"/>
      <c r="N65" s="47"/>
      <c r="O65" s="47">
        <f t="shared" ref="O65:AT65" si="63">O70</f>
        <v>33556.989999999998</v>
      </c>
      <c r="P65" s="47">
        <f t="shared" si="63"/>
        <v>0</v>
      </c>
      <c r="Q65" s="47">
        <f t="shared" si="63"/>
        <v>0</v>
      </c>
      <c r="R65" s="47">
        <f t="shared" si="63"/>
        <v>0</v>
      </c>
      <c r="S65" s="47">
        <f t="shared" si="63"/>
        <v>33556.989999999998</v>
      </c>
      <c r="T65" s="47">
        <f t="shared" si="63"/>
        <v>0</v>
      </c>
      <c r="U65" s="47">
        <f t="shared" si="63"/>
        <v>33.039999999999999</v>
      </c>
      <c r="V65" s="47">
        <f t="shared" si="63"/>
        <v>0</v>
      </c>
      <c r="W65" s="47">
        <f t="shared" si="63"/>
        <v>0</v>
      </c>
      <c r="X65" s="47">
        <f t="shared" si="63"/>
        <v>23489.900000000001</v>
      </c>
      <c r="Y65" s="47">
        <f t="shared" si="63"/>
        <v>13758.360000000001</v>
      </c>
      <c r="Z65" s="47">
        <f t="shared" si="63"/>
        <v>0</v>
      </c>
      <c r="AA65" s="47">
        <f t="shared" si="63"/>
        <v>0</v>
      </c>
      <c r="AB65" s="47">
        <f t="shared" si="63"/>
        <v>33556.989999999998</v>
      </c>
      <c r="AC65" s="47">
        <f t="shared" si="63"/>
        <v>0</v>
      </c>
      <c r="AD65" s="47">
        <f t="shared" si="63"/>
        <v>0</v>
      </c>
      <c r="AE65" s="47">
        <f t="shared" si="63"/>
        <v>0</v>
      </c>
      <c r="AF65" s="47">
        <f t="shared" si="63"/>
        <v>33556.989999999998</v>
      </c>
      <c r="AG65" s="47">
        <f t="shared" si="63"/>
        <v>0</v>
      </c>
      <c r="AH65" s="47">
        <f t="shared" si="63"/>
        <v>33.039999999999999</v>
      </c>
      <c r="AI65" s="47">
        <f t="shared" si="63"/>
        <v>0</v>
      </c>
      <c r="AJ65" s="47">
        <f t="shared" si="63"/>
        <v>0</v>
      </c>
      <c r="AK65" s="47">
        <f t="shared" si="63"/>
        <v>23489.900000000001</v>
      </c>
      <c r="AL65" s="47">
        <f t="shared" si="63"/>
        <v>13758.360000000001</v>
      </c>
      <c r="AM65" s="47">
        <f t="shared" si="63"/>
        <v>0</v>
      </c>
      <c r="AN65" s="47">
        <f t="shared" si="63"/>
        <v>0</v>
      </c>
      <c r="AO65" s="47">
        <f t="shared" si="63"/>
        <v>0</v>
      </c>
      <c r="AP65" s="47">
        <f t="shared" si="63"/>
        <v>0</v>
      </c>
      <c r="AQ65" s="47">
        <f t="shared" si="63"/>
        <v>0</v>
      </c>
      <c r="AR65" s="47">
        <f t="shared" si="63"/>
        <v>70805.25</v>
      </c>
      <c r="AS65" s="47">
        <f t="shared" si="63"/>
        <v>0</v>
      </c>
      <c r="AT65" s="47">
        <f t="shared" si="63"/>
        <v>0</v>
      </c>
      <c r="AU65" s="47">
        <f t="shared" ref="AU65:BZ65" si="64">AU70</f>
        <v>70805.25</v>
      </c>
      <c r="AV65" s="47">
        <f t="shared" si="64"/>
        <v>0</v>
      </c>
      <c r="AW65" s="47">
        <f t="shared" si="64"/>
        <v>0</v>
      </c>
      <c r="AX65" s="47">
        <f t="shared" si="64"/>
        <v>0</v>
      </c>
      <c r="AY65" s="47">
        <f t="shared" si="64"/>
        <v>0</v>
      </c>
      <c r="AZ65" s="47">
        <f t="shared" si="64"/>
        <v>0</v>
      </c>
      <c r="BA65" s="47">
        <f t="shared" si="64"/>
        <v>0</v>
      </c>
      <c r="BB65" s="47">
        <f t="shared" si="64"/>
        <v>0</v>
      </c>
      <c r="BC65" s="47">
        <f t="shared" si="64"/>
        <v>0</v>
      </c>
      <c r="BD65" s="47">
        <f t="shared" si="64"/>
        <v>0</v>
      </c>
      <c r="BE65" s="47">
        <f t="shared" si="64"/>
        <v>0</v>
      </c>
      <c r="BF65" s="47">
        <f t="shared" si="64"/>
        <v>0</v>
      </c>
      <c r="BG65" s="47">
        <f t="shared" si="64"/>
        <v>0</v>
      </c>
      <c r="BH65" s="47">
        <f t="shared" si="64"/>
        <v>0</v>
      </c>
      <c r="BI65" s="47">
        <f t="shared" si="64"/>
        <v>0</v>
      </c>
      <c r="BJ65" s="47">
        <f t="shared" si="64"/>
        <v>0</v>
      </c>
      <c r="BK65" s="47">
        <f t="shared" si="64"/>
        <v>0</v>
      </c>
      <c r="BL65" s="47">
        <f t="shared" si="64"/>
        <v>0</v>
      </c>
      <c r="BM65" s="47">
        <f t="shared" si="64"/>
        <v>0</v>
      </c>
      <c r="BN65" s="47">
        <f t="shared" si="64"/>
        <v>0</v>
      </c>
      <c r="BO65" s="47">
        <f t="shared" si="64"/>
        <v>0</v>
      </c>
      <c r="BP65" s="47">
        <f t="shared" si="64"/>
        <v>0</v>
      </c>
      <c r="BQ65" s="47">
        <f t="shared" si="64"/>
        <v>0</v>
      </c>
      <c r="BR65" s="47">
        <f t="shared" si="64"/>
        <v>0</v>
      </c>
      <c r="BS65" s="47">
        <f t="shared" si="64"/>
        <v>0</v>
      </c>
      <c r="BT65" s="47">
        <f t="shared" si="64"/>
        <v>0</v>
      </c>
      <c r="BU65" s="47">
        <f t="shared" si="64"/>
        <v>0</v>
      </c>
      <c r="BV65" s="47">
        <f t="shared" si="64"/>
        <v>0</v>
      </c>
      <c r="BW65" s="47">
        <f t="shared" si="64"/>
        <v>0</v>
      </c>
      <c r="BX65" s="47">
        <f t="shared" si="64"/>
        <v>0</v>
      </c>
      <c r="BY65" s="47">
        <f t="shared" si="64"/>
        <v>0</v>
      </c>
      <c r="BZ65" s="47">
        <f t="shared" si="64"/>
        <v>0</v>
      </c>
      <c r="CA65" s="47">
        <f t="shared" ref="CA65:DF65" si="65">CA70</f>
        <v>70805.25</v>
      </c>
      <c r="CB65" s="47">
        <f t="shared" si="65"/>
        <v>0</v>
      </c>
      <c r="CC65" s="47">
        <f t="shared" si="65"/>
        <v>0</v>
      </c>
      <c r="CD65" s="47">
        <f t="shared" si="65"/>
        <v>70805.25</v>
      </c>
      <c r="CE65" s="47">
        <f t="shared" si="65"/>
        <v>0</v>
      </c>
      <c r="CF65" s="47">
        <f t="shared" si="65"/>
        <v>0</v>
      </c>
      <c r="CG65" s="47">
        <f t="shared" si="65"/>
        <v>0</v>
      </c>
      <c r="CH65" s="47">
        <f t="shared" si="65"/>
        <v>0</v>
      </c>
      <c r="CI65" s="47">
        <f t="shared" si="65"/>
        <v>0</v>
      </c>
      <c r="CJ65" s="47">
        <f t="shared" si="65"/>
        <v>0</v>
      </c>
      <c r="CK65" s="47">
        <f t="shared" si="65"/>
        <v>0</v>
      </c>
      <c r="CL65" s="47">
        <f t="shared" si="65"/>
        <v>0</v>
      </c>
      <c r="CM65" s="47">
        <f t="shared" si="65"/>
        <v>0</v>
      </c>
      <c r="CN65" s="47">
        <f t="shared" si="65"/>
        <v>0</v>
      </c>
      <c r="CO65" s="47">
        <f t="shared" si="65"/>
        <v>0</v>
      </c>
      <c r="CP65" s="47">
        <f t="shared" si="65"/>
        <v>0</v>
      </c>
      <c r="CQ65" s="47">
        <f t="shared" si="65"/>
        <v>0</v>
      </c>
      <c r="CR65" s="47">
        <f t="shared" si="65"/>
        <v>0</v>
      </c>
      <c r="CS65" s="47">
        <f t="shared" si="65"/>
        <v>0</v>
      </c>
      <c r="CT65" s="47">
        <f t="shared" si="65"/>
        <v>0</v>
      </c>
      <c r="CU65" s="47">
        <f t="shared" si="65"/>
        <v>0</v>
      </c>
      <c r="CV65" s="47">
        <f t="shared" si="65"/>
        <v>0</v>
      </c>
      <c r="CW65" s="47">
        <f t="shared" si="65"/>
        <v>0</v>
      </c>
      <c r="CX65" s="47">
        <f t="shared" si="65"/>
        <v>0</v>
      </c>
      <c r="CY65" s="47">
        <f t="shared" si="65"/>
        <v>0</v>
      </c>
      <c r="CZ65" s="47">
        <f t="shared" si="65"/>
        <v>0</v>
      </c>
      <c r="DA65" s="47">
        <f t="shared" si="65"/>
        <v>0</v>
      </c>
      <c r="DB65" s="47">
        <f t="shared" si="65"/>
        <v>0</v>
      </c>
      <c r="DC65" s="47">
        <f t="shared" si="65"/>
        <v>0</v>
      </c>
      <c r="DD65" s="47">
        <f t="shared" si="65"/>
        <v>0</v>
      </c>
      <c r="DE65" s="47">
        <f t="shared" si="65"/>
        <v>0</v>
      </c>
      <c r="DF65" s="47">
        <f t="shared" si="65"/>
        <v>0</v>
      </c>
      <c r="DG65" s="48">
        <f t="shared" si="18"/>
        <v>0</v>
      </c>
      <c r="DH65" s="48">
        <f t="shared" si="18"/>
        <v>0</v>
      </c>
      <c r="DI65" s="48">
        <f t="shared" si="18"/>
        <v>0</v>
      </c>
      <c r="DJ65" s="48">
        <f t="shared" si="18"/>
        <v>0</v>
      </c>
      <c r="DK65" s="48">
        <f t="shared" si="18"/>
        <v>0</v>
      </c>
      <c r="DL65" s="48">
        <f t="shared" si="18"/>
        <v>0</v>
      </c>
      <c r="DM65" s="48">
        <f t="shared" si="18"/>
        <v>0</v>
      </c>
      <c r="DN65" s="48">
        <f t="shared" si="18"/>
        <v>0</v>
      </c>
      <c r="DO65" s="48">
        <f t="shared" si="18"/>
        <v>0</v>
      </c>
      <c r="DP65" s="48">
        <f t="shared" si="18"/>
        <v>0</v>
      </c>
      <c r="DQ65" s="48">
        <f t="shared" si="18"/>
        <v>0</v>
      </c>
      <c r="DR65" s="48">
        <f t="shared" si="18"/>
        <v>0</v>
      </c>
      <c r="DS65" s="48">
        <f t="shared" si="18"/>
        <v>0</v>
      </c>
      <c r="DT65" s="48">
        <f t="shared" si="18"/>
        <v>0</v>
      </c>
      <c r="DU65" s="48">
        <f t="shared" si="18"/>
        <v>0</v>
      </c>
      <c r="DV65" s="48">
        <f t="shared" si="18"/>
        <v>0</v>
      </c>
      <c r="DW65" s="48">
        <f t="shared" si="18"/>
        <v>0</v>
      </c>
      <c r="DX65" s="48">
        <f t="shared" si="18"/>
        <v>0</v>
      </c>
      <c r="DY65" s="48">
        <f t="shared" si="18"/>
        <v>0</v>
      </c>
      <c r="DZ65" s="48">
        <f t="shared" si="18"/>
        <v>0</v>
      </c>
      <c r="EA65" s="48">
        <f t="shared" si="18"/>
        <v>0</v>
      </c>
      <c r="EB65" s="48">
        <f t="shared" si="18"/>
        <v>0</v>
      </c>
      <c r="EC65" s="48">
        <f t="shared" si="18"/>
        <v>0</v>
      </c>
      <c r="ED65" s="48">
        <f t="shared" si="18"/>
        <v>0</v>
      </c>
      <c r="EE65" s="48">
        <f t="shared" si="18"/>
        <v>0</v>
      </c>
      <c r="EF65" s="48">
        <f t="shared" si="18"/>
        <v>0</v>
      </c>
      <c r="EG65" s="48">
        <f t="shared" si="18"/>
        <v>0</v>
      </c>
      <c r="EH65" s="48">
        <f t="shared" si="18"/>
        <v>0</v>
      </c>
      <c r="EI65" s="48">
        <f t="shared" si="18"/>
        <v>0</v>
      </c>
      <c r="EJ65" s="48">
        <f t="shared" si="18"/>
        <v>0</v>
      </c>
      <c r="EK65" s="48">
        <f t="shared" si="18"/>
        <v>0</v>
      </c>
      <c r="EL65" s="48">
        <f t="shared" si="18"/>
        <v>0</v>
      </c>
      <c r="EM65" s="48">
        <f t="shared" si="19"/>
        <v>0</v>
      </c>
      <c r="EN65" s="48">
        <f t="shared" si="19"/>
        <v>0</v>
      </c>
      <c r="EO65" s="48">
        <f t="shared" si="19"/>
        <v>0</v>
      </c>
      <c r="EP65" s="48">
        <f t="shared" si="19"/>
        <v>0</v>
      </c>
      <c r="EQ65" s="48">
        <f t="shared" si="19"/>
        <v>0</v>
      </c>
      <c r="ER65" s="48">
        <f t="shared" si="19"/>
        <v>0</v>
      </c>
      <c r="ES65" s="48">
        <f t="shared" si="19"/>
        <v>0</v>
      </c>
      <c r="ET65" s="48">
        <f t="shared" si="19"/>
        <v>0</v>
      </c>
      <c r="EU65" s="48">
        <f t="shared" si="19"/>
        <v>0</v>
      </c>
      <c r="EV65" s="48">
        <f t="shared" si="19"/>
        <v>0</v>
      </c>
      <c r="EW65" s="48">
        <f t="shared" si="19"/>
        <v>0</v>
      </c>
      <c r="EX65" s="48">
        <f t="shared" si="19"/>
        <v>0</v>
      </c>
      <c r="EY65" s="48">
        <f t="shared" si="19"/>
        <v>0</v>
      </c>
      <c r="EZ65" s="48">
        <f t="shared" si="19"/>
        <v>0</v>
      </c>
      <c r="FA65" s="48">
        <f t="shared" si="19"/>
        <v>0</v>
      </c>
      <c r="FB65" s="48">
        <f t="shared" si="19"/>
        <v>0</v>
      </c>
      <c r="FC65" s="48">
        <f t="shared" si="19"/>
        <v>0</v>
      </c>
      <c r="FD65" s="48">
        <f t="shared" si="19"/>
        <v>0</v>
      </c>
      <c r="FE65" s="48">
        <f t="shared" si="19"/>
        <v>0</v>
      </c>
      <c r="FF65" s="48">
        <f t="shared" si="19"/>
        <v>0</v>
      </c>
      <c r="FG65" s="48">
        <f t="shared" si="19"/>
        <v>0</v>
      </c>
      <c r="FH65" s="48">
        <f t="shared" si="19"/>
        <v>0</v>
      </c>
      <c r="FI65" s="48">
        <f t="shared" si="19"/>
        <v>0</v>
      </c>
      <c r="FJ65" s="48">
        <f t="shared" si="19"/>
        <v>0</v>
      </c>
      <c r="FK65" s="48">
        <f t="shared" si="19"/>
        <v>0</v>
      </c>
      <c r="FL65" s="48">
        <f t="shared" si="19"/>
        <v>0</v>
      </c>
      <c r="FM65" s="48">
        <f t="shared" si="19"/>
        <v>0</v>
      </c>
      <c r="FN65" s="48">
        <f t="shared" si="19"/>
        <v>0</v>
      </c>
      <c r="FO65" s="48">
        <f t="shared" si="19"/>
        <v>0</v>
      </c>
      <c r="FP65" s="48">
        <f t="shared" si="19"/>
        <v>0</v>
      </c>
      <c r="FQ65" s="48">
        <f t="shared" si="19"/>
        <v>0</v>
      </c>
      <c r="FR65" s="48">
        <f t="shared" si="19"/>
        <v>0</v>
      </c>
      <c r="FS65" s="48">
        <f t="shared" si="20"/>
        <v>0</v>
      </c>
      <c r="FT65" s="48">
        <f t="shared" si="20"/>
        <v>0</v>
      </c>
      <c r="FU65" s="48">
        <f t="shared" si="20"/>
        <v>0</v>
      </c>
      <c r="FV65" s="48">
        <f t="shared" si="20"/>
        <v>0</v>
      </c>
      <c r="FW65" s="48">
        <f t="shared" si="20"/>
        <v>0</v>
      </c>
      <c r="FX65" s="48">
        <f t="shared" si="20"/>
        <v>0</v>
      </c>
      <c r="FY65" s="48">
        <f t="shared" si="20"/>
        <v>0</v>
      </c>
      <c r="FZ65" s="48">
        <f t="shared" si="20"/>
        <v>0</v>
      </c>
      <c r="GA65" s="48">
        <f t="shared" si="20"/>
        <v>0</v>
      </c>
      <c r="GB65" s="48">
        <f t="shared" si="20"/>
        <v>0</v>
      </c>
      <c r="GC65" s="48">
        <f t="shared" si="20"/>
        <v>0</v>
      </c>
      <c r="GD65" s="48">
        <f t="shared" si="20"/>
        <v>0</v>
      </c>
      <c r="GE65" s="48">
        <f t="shared" si="20"/>
        <v>0</v>
      </c>
      <c r="GF65" s="48">
        <f t="shared" si="20"/>
        <v>0</v>
      </c>
      <c r="GG65" s="48">
        <f t="shared" si="20"/>
        <v>0</v>
      </c>
      <c r="GH65" s="48">
        <f t="shared" si="20"/>
        <v>0</v>
      </c>
      <c r="GI65" s="48">
        <f t="shared" si="20"/>
        <v>0</v>
      </c>
      <c r="GJ65" s="48">
        <f t="shared" si="20"/>
        <v>0</v>
      </c>
      <c r="GK65" s="48">
        <f t="shared" si="20"/>
        <v>0</v>
      </c>
      <c r="GL65" s="48">
        <f t="shared" si="20"/>
        <v>0</v>
      </c>
      <c r="GM65" s="48">
        <f t="shared" si="20"/>
        <v>0</v>
      </c>
      <c r="GN65" s="48">
        <f t="shared" si="20"/>
        <v>0</v>
      </c>
      <c r="GO65" s="48">
        <f t="shared" si="20"/>
        <v>0</v>
      </c>
      <c r="GP65" s="48">
        <f t="shared" si="20"/>
        <v>0</v>
      </c>
      <c r="GQ65" s="48">
        <f t="shared" si="20"/>
        <v>0</v>
      </c>
      <c r="GR65" s="48">
        <f t="shared" si="20"/>
        <v>0</v>
      </c>
      <c r="GS65" s="48">
        <f t="shared" si="20"/>
        <v>0</v>
      </c>
      <c r="GT65" s="48">
        <f t="shared" si="20"/>
        <v>0</v>
      </c>
      <c r="GU65" s="48">
        <f t="shared" si="20"/>
        <v>0</v>
      </c>
      <c r="GV65" s="48">
        <f t="shared" si="20"/>
        <v>0</v>
      </c>
      <c r="GW65" s="48">
        <f t="shared" si="20"/>
        <v>0</v>
      </c>
      <c r="GX65" s="48">
        <f t="shared" si="20"/>
        <v>0</v>
      </c>
    </row>
    <row r="67">
      <c r="A67">
        <v>17</v>
      </c>
      <c r="B67">
        <v>1</v>
      </c>
      <c r="C67">
        <f>ROW(SmtRes!A3)</f>
        <v>3</v>
      </c>
      <c r="D67">
        <f>ROW(EtalonRes!A3)</f>
        <v>3</v>
      </c>
      <c r="E67" t="s">
        <v>138</v>
      </c>
      <c r="F67" t="s">
        <v>74</v>
      </c>
      <c r="G67" t="s">
        <v>35</v>
      </c>
      <c r="H67" t="s">
        <v>75</v>
      </c>
      <c r="I67">
        <v>1</v>
      </c>
      <c r="J67">
        <v>0</v>
      </c>
      <c r="K67">
        <v>1</v>
      </c>
      <c r="O67">
        <f t="shared" ref="O67:O68" si="66">ROUND(CP67,2)</f>
        <v>25160.84</v>
      </c>
      <c r="P67">
        <f t="shared" ref="P67:P68" si="67">ROUND((ROUND((AC67*AW67*I67),2)*BC67),2)</f>
        <v>0</v>
      </c>
      <c r="Q67">
        <f t="shared" ref="Q67:Q68" si="68">(ROUND((ROUND(((ET67)*AV67*I67),2)*BB67),2)+ROUND((ROUND(((AE67-(EU67))*AV67*I67),2)*BS67),2))</f>
        <v>0</v>
      </c>
      <c r="R67">
        <f t="shared" ref="R67:R68" si="69">ROUND((ROUND((AE67*AV67*I67),2)*BS67),2)</f>
        <v>0</v>
      </c>
      <c r="S67">
        <f t="shared" ref="S67:S68" si="70">ROUND((ROUND((AF67*AV67*I67),2)*BA67),2)</f>
        <v>25160.84</v>
      </c>
      <c r="T67">
        <f t="shared" ref="T67:T68" si="71">ROUND(CU67*I67,2)</f>
        <v>0</v>
      </c>
      <c r="U67">
        <f t="shared" ref="U67:U68" si="72">CV67*I67</f>
        <v>24.640000000000001</v>
      </c>
      <c r="V67">
        <f t="shared" ref="V67:V68" si="73">CW67*I67</f>
        <v>0</v>
      </c>
      <c r="W67">
        <f t="shared" ref="W67:W68" si="74">ROUND(CX67*I67,2)</f>
        <v>0</v>
      </c>
      <c r="X67">
        <f t="shared" ref="X67:X68" si="75">ROUND(CY67,2)</f>
        <v>17612.59</v>
      </c>
      <c r="Y67">
        <f t="shared" ref="Y67:Y68" si="76">ROUND(CZ67,2)</f>
        <v>10315.940000000001</v>
      </c>
      <c r="AA67">
        <v>419875921</v>
      </c>
      <c r="AB67">
        <f t="shared" ref="AB67:AB68" si="77">ROUND((AC67+AD67+AF67),6)</f>
        <v>446.50999999999999</v>
      </c>
      <c r="AC67">
        <f t="shared" ref="AC67:AC68" si="78">ROUND((ES67),6)</f>
        <v>0</v>
      </c>
      <c r="AD67">
        <f t="shared" ref="AD67:AD68" si="79">ROUND((((ET67)-(EU67))+AE67),6)</f>
        <v>0</v>
      </c>
      <c r="AE67">
        <f t="shared" ref="AE67:AE68" si="80">ROUND((EU67),6)</f>
        <v>0</v>
      </c>
      <c r="AF67">
        <f t="shared" ref="AF67:AF68" si="81">ROUND((EV67),6)</f>
        <v>446.50999999999999</v>
      </c>
      <c r="AG67">
        <f t="shared" ref="AG67:AG68" si="82">ROUND((AP67),6)</f>
        <v>0</v>
      </c>
      <c r="AH67">
        <f t="shared" ref="AH67:AH68" si="83">(EW67)</f>
        <v>24.640000000000001</v>
      </c>
      <c r="AI67">
        <f t="shared" ref="AI67:AI68" si="84">(EX67)</f>
        <v>0</v>
      </c>
      <c r="AJ67">
        <f t="shared" ref="AJ67:AJ68" si="85">(AS67)</f>
        <v>0</v>
      </c>
      <c r="AK67">
        <v>446.50999999999999</v>
      </c>
      <c r="AL67">
        <v>0</v>
      </c>
      <c r="AM67">
        <v>0</v>
      </c>
      <c r="AN67">
        <v>0</v>
      </c>
      <c r="AO67">
        <v>446.50999999999999</v>
      </c>
      <c r="AP67">
        <v>0</v>
      </c>
      <c r="AQ67">
        <v>24.640000000000001</v>
      </c>
      <c r="AR67">
        <v>0</v>
      </c>
      <c r="AS67">
        <v>0</v>
      </c>
      <c r="AT67">
        <v>70</v>
      </c>
      <c r="AU67">
        <v>41</v>
      </c>
      <c r="AV67">
        <v>1</v>
      </c>
      <c r="AW67">
        <v>1</v>
      </c>
      <c r="AZ67">
        <v>1</v>
      </c>
      <c r="BA67">
        <v>56.350000000000001</v>
      </c>
      <c r="BB67">
        <v>1</v>
      </c>
      <c r="BC67">
        <v>1</v>
      </c>
      <c r="BD67" t="s">
        <v>54</v>
      </c>
      <c r="BE67" t="s">
        <v>54</v>
      </c>
      <c r="BF67" t="s">
        <v>54</v>
      </c>
      <c r="BG67" t="s">
        <v>54</v>
      </c>
      <c r="BH67">
        <v>0</v>
      </c>
      <c r="BI67">
        <v>4</v>
      </c>
      <c r="BJ67" t="s">
        <v>76</v>
      </c>
      <c r="BM67">
        <v>168</v>
      </c>
      <c r="BN67">
        <v>0</v>
      </c>
      <c r="BO67" t="s">
        <v>74</v>
      </c>
      <c r="BP67">
        <v>1</v>
      </c>
      <c r="BQ67">
        <v>140</v>
      </c>
      <c r="BR67">
        <v>0</v>
      </c>
      <c r="BS67">
        <v>56.350000000000001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54</v>
      </c>
      <c r="BZ67">
        <v>70</v>
      </c>
      <c r="CA67">
        <v>41</v>
      </c>
      <c r="CB67" t="s">
        <v>54</v>
      </c>
      <c r="CE67">
        <v>30</v>
      </c>
      <c r="CF67">
        <v>0</v>
      </c>
      <c r="CG67">
        <v>0</v>
      </c>
      <c r="CM67">
        <v>0</v>
      </c>
      <c r="CN67" t="s">
        <v>54</v>
      </c>
      <c r="CO67">
        <v>0</v>
      </c>
      <c r="CP67">
        <f t="shared" ref="CP67:CP68" si="86">(P67+Q67+S67)</f>
        <v>25160.84</v>
      </c>
      <c r="CQ67">
        <f t="shared" ref="CQ67:CQ68" si="87">ROUND((ROUND((AC67*AW67*1),2)*BC67),2)</f>
        <v>0</v>
      </c>
      <c r="CR67">
        <f t="shared" ref="CR67:CR68" si="88">(ROUND((ROUND(((ET67)*AV67*1),2)*BB67),2)+ROUND((ROUND(((AE67-(EU67))*AV67*1),2)*BS67),2))</f>
        <v>0</v>
      </c>
      <c r="CS67">
        <f t="shared" ref="CS67:CS68" si="89">ROUND((ROUND((AE67*AV67*1),2)*BS67),2)</f>
        <v>0</v>
      </c>
      <c r="CT67">
        <f t="shared" ref="CT67:CT68" si="90">ROUND((ROUND((AF67*AV67*1),2)*BA67),2)</f>
        <v>25160.84</v>
      </c>
      <c r="CU67">
        <f t="shared" ref="CU67:CU68" si="91">AG67</f>
        <v>0</v>
      </c>
      <c r="CV67">
        <f t="shared" ref="CV67:CV68" si="92">(AH67*AV67)</f>
        <v>24.640000000000001</v>
      </c>
      <c r="CW67">
        <f t="shared" ref="CW67:CW68" si="93">AI67</f>
        <v>0</v>
      </c>
      <c r="CX67">
        <f t="shared" ref="CX67:CX68" si="94">AJ67</f>
        <v>0</v>
      </c>
      <c r="CY67">
        <f t="shared" ref="CY67:CY68" si="95">(((S67+R67)*AT67)/100)</f>
        <v>17612.588</v>
      </c>
      <c r="CZ67">
        <f t="shared" ref="CZ67:CZ68" si="96">(((S67+R67)*AU67)/100)</f>
        <v>10315.9444</v>
      </c>
      <c r="DC67" t="s">
        <v>54</v>
      </c>
      <c r="DD67" t="s">
        <v>54</v>
      </c>
      <c r="DE67" t="s">
        <v>54</v>
      </c>
      <c r="DF67" t="s">
        <v>54</v>
      </c>
      <c r="DG67" t="s">
        <v>54</v>
      </c>
      <c r="DH67" t="s">
        <v>54</v>
      </c>
      <c r="DI67" t="s">
        <v>54</v>
      </c>
      <c r="DJ67" t="s">
        <v>54</v>
      </c>
      <c r="DK67" t="s">
        <v>54</v>
      </c>
      <c r="DL67" t="s">
        <v>54</v>
      </c>
      <c r="DM67" t="s">
        <v>54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75</v>
      </c>
      <c r="DW67" t="s">
        <v>75</v>
      </c>
      <c r="DX67">
        <v>1</v>
      </c>
      <c r="DZ67" t="s">
        <v>54</v>
      </c>
      <c r="EA67" t="s">
        <v>54</v>
      </c>
      <c r="EB67" t="s">
        <v>54</v>
      </c>
      <c r="EC67" t="s">
        <v>54</v>
      </c>
      <c r="EE67">
        <v>405819106</v>
      </c>
      <c r="EF67">
        <v>140</v>
      </c>
      <c r="EG67" t="s">
        <v>77</v>
      </c>
      <c r="EH67">
        <v>0</v>
      </c>
      <c r="EI67" t="s">
        <v>54</v>
      </c>
      <c r="EJ67">
        <v>4</v>
      </c>
      <c r="EK67">
        <v>168</v>
      </c>
      <c r="EL67" t="s">
        <v>78</v>
      </c>
      <c r="EM67" t="s">
        <v>79</v>
      </c>
      <c r="EO67" t="s">
        <v>54</v>
      </c>
      <c r="EQ67">
        <v>0</v>
      </c>
      <c r="ER67">
        <v>446.50999999999999</v>
      </c>
      <c r="ES67">
        <v>0</v>
      </c>
      <c r="ET67">
        <v>0</v>
      </c>
      <c r="EU67">
        <v>0</v>
      </c>
      <c r="EV67">
        <v>446.50999999999999</v>
      </c>
      <c r="EW67">
        <v>24.640000000000001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70</v>
      </c>
      <c r="FY67">
        <v>41</v>
      </c>
      <c r="GA67" t="s">
        <v>54</v>
      </c>
      <c r="GD67">
        <v>1</v>
      </c>
      <c r="GF67">
        <v>961506758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ref="GL67:GL68" si="97">ROUND(IF(AND(BH67=3,BI67=3,FS67&lt;&gt;0),P67,0),2)</f>
        <v>0</v>
      </c>
      <c r="GM67">
        <f t="shared" ref="GM67:GM68" si="98">ROUND(O67+X67+Y67,2)+GX67</f>
        <v>53089.370000000003</v>
      </c>
      <c r="GN67">
        <f t="shared" ref="GN67:GN68" si="99">IF(OR(BI67=0,BI67=1),GM67-GX67,0)</f>
        <v>0</v>
      </c>
      <c r="GO67">
        <f t="shared" ref="GO67:GO68" si="100">IF(BI67=2,GM67-GX67,0)</f>
        <v>0</v>
      </c>
      <c r="GP67">
        <f t="shared" ref="GP67:GP68" si="101">IF(BI67=4,GM67-GX67,0)</f>
        <v>53089.370000000003</v>
      </c>
      <c r="GR67">
        <v>0</v>
      </c>
      <c r="GS67">
        <v>3</v>
      </c>
      <c r="GT67">
        <v>0</v>
      </c>
      <c r="GU67" t="s">
        <v>54</v>
      </c>
      <c r="GV67">
        <f t="shared" ref="GV67:GV68" si="102">ROUND((GT67),6)</f>
        <v>0</v>
      </c>
      <c r="GW67">
        <v>1</v>
      </c>
      <c r="GX67">
        <f t="shared" ref="GX67:GX68" si="103">ROUND(HC67*I67,2)</f>
        <v>0</v>
      </c>
      <c r="HA67">
        <v>0</v>
      </c>
      <c r="HB67">
        <v>0</v>
      </c>
      <c r="HC67">
        <f t="shared" si="59"/>
        <v>0</v>
      </c>
      <c r="HE67" t="s">
        <v>54</v>
      </c>
      <c r="HF67" t="s">
        <v>54</v>
      </c>
      <c r="HM67" t="s">
        <v>54</v>
      </c>
      <c r="HN67" t="s">
        <v>54</v>
      </c>
      <c r="HO67" t="s">
        <v>54</v>
      </c>
      <c r="HP67" t="s">
        <v>54</v>
      </c>
      <c r="HQ67" t="s">
        <v>54</v>
      </c>
      <c r="HS67">
        <v>0</v>
      </c>
      <c r="IK67">
        <v>0</v>
      </c>
    </row>
    <row r="68">
      <c r="A68">
        <v>17</v>
      </c>
      <c r="B68">
        <v>1</v>
      </c>
      <c r="C68">
        <f>ROW(SmtRes!A4)</f>
        <v>4</v>
      </c>
      <c r="D68">
        <f>ROW(EtalonRes!A4)</f>
        <v>4</v>
      </c>
      <c r="E68" t="s">
        <v>139</v>
      </c>
      <c r="F68" t="s">
        <v>81</v>
      </c>
      <c r="G68" t="s">
        <v>44</v>
      </c>
      <c r="H68" t="s">
        <v>82</v>
      </c>
      <c r="I68">
        <v>4</v>
      </c>
      <c r="J68">
        <v>0</v>
      </c>
      <c r="K68">
        <v>4</v>
      </c>
      <c r="O68">
        <f t="shared" si="66"/>
        <v>8396.1499999999996</v>
      </c>
      <c r="P68">
        <f t="shared" si="67"/>
        <v>0</v>
      </c>
      <c r="Q68">
        <f t="shared" si="68"/>
        <v>0</v>
      </c>
      <c r="R68">
        <f t="shared" si="69"/>
        <v>0</v>
      </c>
      <c r="S68">
        <f t="shared" si="70"/>
        <v>8396.1499999999996</v>
      </c>
      <c r="T68">
        <f t="shared" si="71"/>
        <v>0</v>
      </c>
      <c r="U68">
        <f t="shared" si="72"/>
        <v>8.4000000000000004</v>
      </c>
      <c r="V68">
        <f t="shared" si="73"/>
        <v>0</v>
      </c>
      <c r="W68">
        <f t="shared" si="74"/>
        <v>0</v>
      </c>
      <c r="X68">
        <f t="shared" si="75"/>
        <v>5877.3100000000004</v>
      </c>
      <c r="Y68">
        <f t="shared" si="76"/>
        <v>3442.4200000000001</v>
      </c>
      <c r="AA68">
        <v>419875921</v>
      </c>
      <c r="AB68">
        <f t="shared" si="77"/>
        <v>37.25</v>
      </c>
      <c r="AC68">
        <f t="shared" si="78"/>
        <v>0</v>
      </c>
      <c r="AD68">
        <f t="shared" si="79"/>
        <v>0</v>
      </c>
      <c r="AE68">
        <f t="shared" si="80"/>
        <v>0</v>
      </c>
      <c r="AF68">
        <f t="shared" si="81"/>
        <v>37.25</v>
      </c>
      <c r="AG68">
        <f t="shared" si="82"/>
        <v>0</v>
      </c>
      <c r="AH68">
        <f t="shared" si="83"/>
        <v>2.1000000000000001</v>
      </c>
      <c r="AI68">
        <f t="shared" si="84"/>
        <v>0</v>
      </c>
      <c r="AJ68">
        <f t="shared" si="85"/>
        <v>0</v>
      </c>
      <c r="AK68">
        <v>37.25</v>
      </c>
      <c r="AL68">
        <v>0</v>
      </c>
      <c r="AM68">
        <v>0</v>
      </c>
      <c r="AN68">
        <v>0</v>
      </c>
      <c r="AO68">
        <v>37.25</v>
      </c>
      <c r="AP68">
        <v>0</v>
      </c>
      <c r="AQ68">
        <v>2.1000000000000001</v>
      </c>
      <c r="AR68">
        <v>0</v>
      </c>
      <c r="AS68">
        <v>0</v>
      </c>
      <c r="AT68">
        <v>70</v>
      </c>
      <c r="AU68">
        <v>41</v>
      </c>
      <c r="AV68">
        <v>1</v>
      </c>
      <c r="AW68">
        <v>1</v>
      </c>
      <c r="AZ68">
        <v>1</v>
      </c>
      <c r="BA68">
        <v>56.350000000000001</v>
      </c>
      <c r="BB68">
        <v>1</v>
      </c>
      <c r="BC68">
        <v>1</v>
      </c>
      <c r="BD68" t="s">
        <v>54</v>
      </c>
      <c r="BE68" t="s">
        <v>54</v>
      </c>
      <c r="BF68" t="s">
        <v>54</v>
      </c>
      <c r="BG68" t="s">
        <v>54</v>
      </c>
      <c r="BH68">
        <v>0</v>
      </c>
      <c r="BI68">
        <v>4</v>
      </c>
      <c r="BJ68" t="s">
        <v>83</v>
      </c>
      <c r="BM68">
        <v>168</v>
      </c>
      <c r="BN68">
        <v>0</v>
      </c>
      <c r="BO68" t="s">
        <v>81</v>
      </c>
      <c r="BP68">
        <v>1</v>
      </c>
      <c r="BQ68">
        <v>140</v>
      </c>
      <c r="BR68">
        <v>0</v>
      </c>
      <c r="BS68">
        <v>56.350000000000001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54</v>
      </c>
      <c r="BZ68">
        <v>70</v>
      </c>
      <c r="CA68">
        <v>41</v>
      </c>
      <c r="CB68" t="s">
        <v>54</v>
      </c>
      <c r="CE68">
        <v>30</v>
      </c>
      <c r="CF68">
        <v>0</v>
      </c>
      <c r="CG68">
        <v>0</v>
      </c>
      <c r="CM68">
        <v>0</v>
      </c>
      <c r="CN68" t="s">
        <v>54</v>
      </c>
      <c r="CO68">
        <v>0</v>
      </c>
      <c r="CP68">
        <f t="shared" si="86"/>
        <v>8396.1499999999996</v>
      </c>
      <c r="CQ68">
        <f t="shared" si="87"/>
        <v>0</v>
      </c>
      <c r="CR68">
        <f t="shared" si="88"/>
        <v>0</v>
      </c>
      <c r="CS68">
        <f t="shared" si="89"/>
        <v>0</v>
      </c>
      <c r="CT68">
        <f t="shared" si="90"/>
        <v>2099.04</v>
      </c>
      <c r="CU68">
        <f t="shared" si="91"/>
        <v>0</v>
      </c>
      <c r="CV68">
        <f t="shared" si="92"/>
        <v>2.1000000000000001</v>
      </c>
      <c r="CW68">
        <f t="shared" si="93"/>
        <v>0</v>
      </c>
      <c r="CX68">
        <f t="shared" si="94"/>
        <v>0</v>
      </c>
      <c r="CY68">
        <f t="shared" si="95"/>
        <v>5877.3050000000003</v>
      </c>
      <c r="CZ68">
        <f t="shared" si="96"/>
        <v>3442.4214999999995</v>
      </c>
      <c r="DC68" t="s">
        <v>54</v>
      </c>
      <c r="DD68" t="s">
        <v>54</v>
      </c>
      <c r="DE68" t="s">
        <v>54</v>
      </c>
      <c r="DF68" t="s">
        <v>54</v>
      </c>
      <c r="DG68" t="s">
        <v>54</v>
      </c>
      <c r="DH68" t="s">
        <v>54</v>
      </c>
      <c r="DI68" t="s">
        <v>54</v>
      </c>
      <c r="DJ68" t="s">
        <v>54</v>
      </c>
      <c r="DK68" t="s">
        <v>54</v>
      </c>
      <c r="DL68" t="s">
        <v>54</v>
      </c>
      <c r="DM68" t="s">
        <v>54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82</v>
      </c>
      <c r="DW68" t="s">
        <v>82</v>
      </c>
      <c r="DX68">
        <v>1</v>
      </c>
      <c r="DZ68" t="s">
        <v>54</v>
      </c>
      <c r="EA68" t="s">
        <v>54</v>
      </c>
      <c r="EB68" t="s">
        <v>54</v>
      </c>
      <c r="EC68" t="s">
        <v>54</v>
      </c>
      <c r="EE68">
        <v>405819106</v>
      </c>
      <c r="EF68">
        <v>140</v>
      </c>
      <c r="EG68" t="s">
        <v>77</v>
      </c>
      <c r="EH68">
        <v>0</v>
      </c>
      <c r="EI68" t="s">
        <v>54</v>
      </c>
      <c r="EJ68">
        <v>4</v>
      </c>
      <c r="EK68">
        <v>168</v>
      </c>
      <c r="EL68" t="s">
        <v>78</v>
      </c>
      <c r="EM68" t="s">
        <v>79</v>
      </c>
      <c r="EO68" t="s">
        <v>54</v>
      </c>
      <c r="EQ68">
        <v>0</v>
      </c>
      <c r="ER68">
        <v>37.25</v>
      </c>
      <c r="ES68">
        <v>0</v>
      </c>
      <c r="ET68">
        <v>0</v>
      </c>
      <c r="EU68">
        <v>0</v>
      </c>
      <c r="EV68">
        <v>37.25</v>
      </c>
      <c r="EW68">
        <v>2.1000000000000001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70</v>
      </c>
      <c r="FY68">
        <v>41</v>
      </c>
      <c r="GA68" t="s">
        <v>54</v>
      </c>
      <c r="GD68">
        <v>1</v>
      </c>
      <c r="GF68">
        <v>1444757603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97"/>
        <v>0</v>
      </c>
      <c r="GM68">
        <f t="shared" si="98"/>
        <v>17715.880000000001</v>
      </c>
      <c r="GN68">
        <f t="shared" si="99"/>
        <v>0</v>
      </c>
      <c r="GO68">
        <f t="shared" si="100"/>
        <v>0</v>
      </c>
      <c r="GP68">
        <f t="shared" si="101"/>
        <v>17715.880000000001</v>
      </c>
      <c r="GR68">
        <v>0</v>
      </c>
      <c r="GS68">
        <v>3</v>
      </c>
      <c r="GT68">
        <v>0</v>
      </c>
      <c r="GU68" t="s">
        <v>54</v>
      </c>
      <c r="GV68">
        <f t="shared" si="102"/>
        <v>0</v>
      </c>
      <c r="GW68">
        <v>1</v>
      </c>
      <c r="GX68">
        <f t="shared" si="103"/>
        <v>0</v>
      </c>
      <c r="HA68">
        <v>0</v>
      </c>
      <c r="HB68">
        <v>0</v>
      </c>
      <c r="HC68">
        <f t="shared" si="59"/>
        <v>0</v>
      </c>
      <c r="HE68" t="s">
        <v>54</v>
      </c>
      <c r="HF68" t="s">
        <v>54</v>
      </c>
      <c r="HM68" t="s">
        <v>54</v>
      </c>
      <c r="HN68" t="s">
        <v>54</v>
      </c>
      <c r="HO68" t="s">
        <v>54</v>
      </c>
      <c r="HP68" t="s">
        <v>54</v>
      </c>
      <c r="HQ68" t="s">
        <v>54</v>
      </c>
      <c r="HS68">
        <v>0</v>
      </c>
      <c r="IK68">
        <v>0</v>
      </c>
    </row>
    <row r="70">
      <c r="A70" s="47">
        <v>51</v>
      </c>
      <c r="B70" s="47">
        <f>B63</f>
        <v>1</v>
      </c>
      <c r="C70" s="47">
        <f>A63</f>
        <v>4</v>
      </c>
      <c r="D70" s="47">
        <f>ROW(A63)</f>
        <v>63</v>
      </c>
      <c r="E70" s="47"/>
      <c r="F70" s="47" t="str">
        <f>IF(F63&lt;&gt;"",F63,"")</f>
        <v xml:space="preserve">Новый раздел</v>
      </c>
      <c r="G70" s="47" t="str">
        <f>IF(G63&lt;&gt;"",G63,"")</f>
        <v xml:space="preserve">Лифт на шесть остановок</v>
      </c>
      <c r="H70" s="47">
        <v>0</v>
      </c>
      <c r="I70" s="47"/>
      <c r="J70" s="47"/>
      <c r="K70" s="47"/>
      <c r="L70" s="47"/>
      <c r="M70" s="47"/>
      <c r="N70" s="47"/>
      <c r="O70" s="47">
        <f t="shared" ref="O70:T70" si="104">ROUND(AB70,2)</f>
        <v>33556.989999999998</v>
      </c>
      <c r="P70" s="47">
        <f t="shared" si="104"/>
        <v>0</v>
      </c>
      <c r="Q70" s="47">
        <f t="shared" si="104"/>
        <v>0</v>
      </c>
      <c r="R70" s="47">
        <f t="shared" si="104"/>
        <v>0</v>
      </c>
      <c r="S70" s="47">
        <f t="shared" si="104"/>
        <v>33556.989999999998</v>
      </c>
      <c r="T70" s="47">
        <f t="shared" si="104"/>
        <v>0</v>
      </c>
      <c r="U70" s="47">
        <f>AH70</f>
        <v>33.039999999999999</v>
      </c>
      <c r="V70" s="47">
        <f>AI70</f>
        <v>0</v>
      </c>
      <c r="W70" s="47">
        <f>ROUND(AJ70,2)</f>
        <v>0</v>
      </c>
      <c r="X70" s="47">
        <f>ROUND(AK70,2)</f>
        <v>23489.900000000001</v>
      </c>
      <c r="Y70" s="47">
        <f>ROUND(AL70,2)</f>
        <v>13758.360000000001</v>
      </c>
      <c r="Z70" s="47"/>
      <c r="AA70" s="47"/>
      <c r="AB70" s="47">
        <f>ROUND(SUMIF(AA67:AA68,"=419875921",O67:O68),2)</f>
        <v>33556.989999999998</v>
      </c>
      <c r="AC70" s="47">
        <f>ROUND(SUMIF(AA67:AA68,"=419875921",P67:P68),2)</f>
        <v>0</v>
      </c>
      <c r="AD70" s="47">
        <f>ROUND(SUMIF(AA67:AA68,"=419875921",Q67:Q68),2)</f>
        <v>0</v>
      </c>
      <c r="AE70" s="47">
        <f>ROUND(SUMIF(AA67:AA68,"=419875921",R67:R68),2)</f>
        <v>0</v>
      </c>
      <c r="AF70" s="47">
        <f>ROUND(SUMIF(AA67:AA68,"=419875921",S67:S68),2)</f>
        <v>33556.989999999998</v>
      </c>
      <c r="AG70" s="47">
        <f>ROUND(SUMIF(AA67:AA68,"=419875921",T67:T68),2)</f>
        <v>0</v>
      </c>
      <c r="AH70" s="47">
        <f>SUMIF(AA67:AA68,"=419875921",U67:U68)</f>
        <v>33.039999999999999</v>
      </c>
      <c r="AI70" s="47">
        <f>SUMIF(AA67:AA68,"=419875921",V67:V68)</f>
        <v>0</v>
      </c>
      <c r="AJ70" s="47">
        <f>ROUND(SUMIF(AA67:AA68,"=419875921",W67:W68),2)</f>
        <v>0</v>
      </c>
      <c r="AK70" s="47">
        <f>ROUND(SUMIF(AA67:AA68,"=419875921",X67:X68),2)</f>
        <v>23489.900000000001</v>
      </c>
      <c r="AL70" s="47">
        <f>ROUND(SUMIF(AA67:AA68,"=419875921",Y67:Y68),2)</f>
        <v>13758.360000000001</v>
      </c>
      <c r="AM70" s="47"/>
      <c r="AN70" s="47"/>
      <c r="AO70" s="47">
        <f t="shared" ref="AO70:BD70" si="105">ROUND(BX70,2)</f>
        <v>0</v>
      </c>
      <c r="AP70" s="47">
        <f t="shared" si="105"/>
        <v>0</v>
      </c>
      <c r="AQ70" s="47">
        <f t="shared" si="105"/>
        <v>0</v>
      </c>
      <c r="AR70" s="47">
        <f t="shared" si="105"/>
        <v>70805.25</v>
      </c>
      <c r="AS70" s="47">
        <f t="shared" si="105"/>
        <v>0</v>
      </c>
      <c r="AT70" s="47">
        <f t="shared" si="105"/>
        <v>0</v>
      </c>
      <c r="AU70" s="47">
        <f t="shared" si="105"/>
        <v>70805.25</v>
      </c>
      <c r="AV70" s="47">
        <f t="shared" si="105"/>
        <v>0</v>
      </c>
      <c r="AW70" s="47">
        <f t="shared" si="105"/>
        <v>0</v>
      </c>
      <c r="AX70" s="47">
        <f t="shared" si="105"/>
        <v>0</v>
      </c>
      <c r="AY70" s="47">
        <f t="shared" si="105"/>
        <v>0</v>
      </c>
      <c r="AZ70" s="47">
        <f t="shared" si="105"/>
        <v>0</v>
      </c>
      <c r="BA70" s="47">
        <f t="shared" si="105"/>
        <v>0</v>
      </c>
      <c r="BB70" s="47">
        <f t="shared" si="105"/>
        <v>0</v>
      </c>
      <c r="BC70" s="47">
        <f t="shared" si="105"/>
        <v>0</v>
      </c>
      <c r="BD70" s="47">
        <f t="shared" si="105"/>
        <v>0</v>
      </c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>
        <f>ROUND(SUMIF(AA67:AA68,"=419875921",FQ67:FQ68),2)</f>
        <v>0</v>
      </c>
      <c r="BY70" s="47">
        <f>ROUND(SUMIF(AA67:AA68,"=419875921",FR67:FR68),2)</f>
        <v>0</v>
      </c>
      <c r="BZ70" s="47">
        <f>ROUND(SUMIF(AA67:AA68,"=419875921",GL67:GL68),2)</f>
        <v>0</v>
      </c>
      <c r="CA70" s="47">
        <f>ROUND(SUMIF(AA67:AA68,"=419875921",GM67:GM68),2)</f>
        <v>70805.25</v>
      </c>
      <c r="CB70" s="47">
        <f>ROUND(SUMIF(AA67:AA68,"=419875921",GN67:GN68),2)</f>
        <v>0</v>
      </c>
      <c r="CC70" s="47">
        <f>ROUND(SUMIF(AA67:AA68,"=419875921",GO67:GO68),2)</f>
        <v>0</v>
      </c>
      <c r="CD70" s="47">
        <f>ROUND(SUMIF(AA67:AA68,"=419875921",GP67:GP68),2)</f>
        <v>70805.25</v>
      </c>
      <c r="CE70" s="47">
        <f>AC70-BX70</f>
        <v>0</v>
      </c>
      <c r="CF70" s="47">
        <f>AC70-BY70</f>
        <v>0</v>
      </c>
      <c r="CG70" s="47">
        <f>BX70-BZ70</f>
        <v>0</v>
      </c>
      <c r="CH70" s="47">
        <f>AC70-BX70-BY70+BZ70</f>
        <v>0</v>
      </c>
      <c r="CI70" s="47">
        <f>BY70-BZ70</f>
        <v>0</v>
      </c>
      <c r="CJ70" s="47">
        <f>ROUND(SUMIF(AA67:AA68,"=419875921",GX67:GX68),2)</f>
        <v>0</v>
      </c>
      <c r="CK70" s="47">
        <f>ROUND(SUMIF(AA67:AA68,"=419875921",GY67:GY68),2)</f>
        <v>0</v>
      </c>
      <c r="CL70" s="47">
        <f>ROUND(SUMIF(AA67:AA68,"=419875921",GZ67:GZ68),2)</f>
        <v>0</v>
      </c>
      <c r="CM70" s="47">
        <f>ROUND(SUMIF(AA67:AA68,"=419875921",HD67:HD68),2)</f>
        <v>0</v>
      </c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>
        <v>0</v>
      </c>
    </row>
    <row r="72">
      <c r="A72" s="49">
        <v>50</v>
      </c>
      <c r="B72" s="49">
        <v>0</v>
      </c>
      <c r="C72" s="49">
        <v>0</v>
      </c>
      <c r="D72" s="49">
        <v>1</v>
      </c>
      <c r="E72" s="49">
        <v>201</v>
      </c>
      <c r="F72" s="49">
        <f>ROUND(Source!O70,O72)</f>
        <v>33556.989999999998</v>
      </c>
      <c r="G72" s="49" t="s">
        <v>84</v>
      </c>
      <c r="H72" s="49" t="s">
        <v>85</v>
      </c>
      <c r="I72" s="49"/>
      <c r="J72" s="49"/>
      <c r="K72" s="49">
        <v>201</v>
      </c>
      <c r="L72" s="49">
        <v>1</v>
      </c>
      <c r="M72" s="49">
        <v>3</v>
      </c>
      <c r="N72" s="49" t="s">
        <v>54</v>
      </c>
      <c r="O72" s="49">
        <v>2</v>
      </c>
      <c r="P72" s="49"/>
      <c r="Q72" s="49"/>
      <c r="R72" s="49"/>
      <c r="S72" s="49"/>
      <c r="T72" s="49"/>
      <c r="U72" s="49"/>
      <c r="V72" s="49"/>
      <c r="W72" s="49">
        <v>33556.989999999998</v>
      </c>
      <c r="X72" s="49">
        <v>1</v>
      </c>
      <c r="Y72" s="49">
        <v>33556.989999999998</v>
      </c>
      <c r="Z72" s="49"/>
      <c r="AA72" s="49"/>
      <c r="AB72" s="49"/>
    </row>
    <row r="73">
      <c r="A73" s="49">
        <v>50</v>
      </c>
      <c r="B73" s="49">
        <v>0</v>
      </c>
      <c r="C73" s="49">
        <v>0</v>
      </c>
      <c r="D73" s="49">
        <v>1</v>
      </c>
      <c r="E73" s="49">
        <v>202</v>
      </c>
      <c r="F73" s="49">
        <f>ROUND(Source!P70,O73)</f>
        <v>0</v>
      </c>
      <c r="G73" s="49" t="s">
        <v>86</v>
      </c>
      <c r="H73" s="49" t="s">
        <v>87</v>
      </c>
      <c r="I73" s="49"/>
      <c r="J73" s="49"/>
      <c r="K73" s="49">
        <v>202</v>
      </c>
      <c r="L73" s="49">
        <v>2</v>
      </c>
      <c r="M73" s="49">
        <v>3</v>
      </c>
      <c r="N73" s="49" t="s">
        <v>54</v>
      </c>
      <c r="O73" s="49">
        <v>2</v>
      </c>
      <c r="P73" s="49"/>
      <c r="Q73" s="49"/>
      <c r="R73" s="49"/>
      <c r="S73" s="49"/>
      <c r="T73" s="49"/>
      <c r="U73" s="49"/>
      <c r="V73" s="49"/>
      <c r="W73" s="49">
        <v>0</v>
      </c>
      <c r="X73" s="49">
        <v>1</v>
      </c>
      <c r="Y73" s="49">
        <v>0</v>
      </c>
      <c r="Z73" s="49"/>
      <c r="AA73" s="49"/>
      <c r="AB73" s="49"/>
    </row>
    <row r="74">
      <c r="A74" s="49">
        <v>50</v>
      </c>
      <c r="B74" s="49">
        <v>0</v>
      </c>
      <c r="C74" s="49">
        <v>0</v>
      </c>
      <c r="D74" s="49">
        <v>1</v>
      </c>
      <c r="E74" s="49">
        <v>222</v>
      </c>
      <c r="F74" s="49">
        <f>ROUND(Source!AO70,O74)</f>
        <v>0</v>
      </c>
      <c r="G74" s="49" t="s">
        <v>88</v>
      </c>
      <c r="H74" s="49" t="s">
        <v>89</v>
      </c>
      <c r="I74" s="49"/>
      <c r="J74" s="49"/>
      <c r="K74" s="49">
        <v>222</v>
      </c>
      <c r="L74" s="49">
        <v>3</v>
      </c>
      <c r="M74" s="49">
        <v>3</v>
      </c>
      <c r="N74" s="49" t="s">
        <v>54</v>
      </c>
      <c r="O74" s="49">
        <v>2</v>
      </c>
      <c r="P74" s="49"/>
      <c r="Q74" s="49"/>
      <c r="R74" s="49"/>
      <c r="S74" s="49"/>
      <c r="T74" s="49"/>
      <c r="U74" s="49"/>
      <c r="V74" s="49"/>
      <c r="W74" s="49">
        <v>0</v>
      </c>
      <c r="X74" s="49">
        <v>1</v>
      </c>
      <c r="Y74" s="49">
        <v>0</v>
      </c>
      <c r="Z74" s="49"/>
      <c r="AA74" s="49"/>
      <c r="AB74" s="49"/>
    </row>
    <row r="75">
      <c r="A75" s="49">
        <v>50</v>
      </c>
      <c r="B75" s="49">
        <v>0</v>
      </c>
      <c r="C75" s="49">
        <v>0</v>
      </c>
      <c r="D75" s="49">
        <v>1</v>
      </c>
      <c r="E75" s="49">
        <v>225</v>
      </c>
      <c r="F75" s="49">
        <f>ROUND(Source!AV70,O75)</f>
        <v>0</v>
      </c>
      <c r="G75" s="49" t="s">
        <v>90</v>
      </c>
      <c r="H75" s="49" t="s">
        <v>91</v>
      </c>
      <c r="I75" s="49"/>
      <c r="J75" s="49"/>
      <c r="K75" s="49">
        <v>225</v>
      </c>
      <c r="L75" s="49">
        <v>4</v>
      </c>
      <c r="M75" s="49">
        <v>3</v>
      </c>
      <c r="N75" s="49" t="s">
        <v>54</v>
      </c>
      <c r="O75" s="49">
        <v>2</v>
      </c>
      <c r="P75" s="49"/>
      <c r="Q75" s="49"/>
      <c r="R75" s="49"/>
      <c r="S75" s="49"/>
      <c r="T75" s="49"/>
      <c r="U75" s="49"/>
      <c r="V75" s="49"/>
      <c r="W75" s="49">
        <v>0</v>
      </c>
      <c r="X75" s="49">
        <v>1</v>
      </c>
      <c r="Y75" s="49">
        <v>0</v>
      </c>
      <c r="Z75" s="49"/>
      <c r="AA75" s="49"/>
      <c r="AB75" s="49"/>
    </row>
    <row r="76">
      <c r="A76" s="49">
        <v>50</v>
      </c>
      <c r="B76" s="49">
        <v>0</v>
      </c>
      <c r="C76" s="49">
        <v>0</v>
      </c>
      <c r="D76" s="49">
        <v>1</v>
      </c>
      <c r="E76" s="49">
        <v>226</v>
      </c>
      <c r="F76" s="49">
        <f>ROUND(Source!AW70,O76)</f>
        <v>0</v>
      </c>
      <c r="G76" s="49" t="s">
        <v>92</v>
      </c>
      <c r="H76" s="49" t="s">
        <v>93</v>
      </c>
      <c r="I76" s="49"/>
      <c r="J76" s="49"/>
      <c r="K76" s="49">
        <v>226</v>
      </c>
      <c r="L76" s="49">
        <v>5</v>
      </c>
      <c r="M76" s="49">
        <v>3</v>
      </c>
      <c r="N76" s="49" t="s">
        <v>54</v>
      </c>
      <c r="O76" s="49">
        <v>2</v>
      </c>
      <c r="P76" s="49"/>
      <c r="Q76" s="49"/>
      <c r="R76" s="49"/>
      <c r="S76" s="49"/>
      <c r="T76" s="49"/>
      <c r="U76" s="49"/>
      <c r="V76" s="49"/>
      <c r="W76" s="49">
        <v>0</v>
      </c>
      <c r="X76" s="49">
        <v>1</v>
      </c>
      <c r="Y76" s="49">
        <v>0</v>
      </c>
      <c r="Z76" s="49"/>
      <c r="AA76" s="49"/>
      <c r="AB76" s="49"/>
    </row>
    <row r="77">
      <c r="A77" s="49">
        <v>50</v>
      </c>
      <c r="B77" s="49">
        <v>0</v>
      </c>
      <c r="C77" s="49">
        <v>0</v>
      </c>
      <c r="D77" s="49">
        <v>1</v>
      </c>
      <c r="E77" s="49">
        <v>227</v>
      </c>
      <c r="F77" s="49">
        <f>ROUND(Source!AX70,O77)</f>
        <v>0</v>
      </c>
      <c r="G77" s="49" t="s">
        <v>94</v>
      </c>
      <c r="H77" s="49" t="s">
        <v>95</v>
      </c>
      <c r="I77" s="49"/>
      <c r="J77" s="49"/>
      <c r="K77" s="49">
        <v>227</v>
      </c>
      <c r="L77" s="49">
        <v>6</v>
      </c>
      <c r="M77" s="49">
        <v>3</v>
      </c>
      <c r="N77" s="49" t="s">
        <v>54</v>
      </c>
      <c r="O77" s="49">
        <v>2</v>
      </c>
      <c r="P77" s="49"/>
      <c r="Q77" s="49"/>
      <c r="R77" s="49"/>
      <c r="S77" s="49"/>
      <c r="T77" s="49"/>
      <c r="U77" s="49"/>
      <c r="V77" s="49"/>
      <c r="W77" s="49">
        <v>0</v>
      </c>
      <c r="X77" s="49">
        <v>1</v>
      </c>
      <c r="Y77" s="49">
        <v>0</v>
      </c>
      <c r="Z77" s="49"/>
      <c r="AA77" s="49"/>
      <c r="AB77" s="49"/>
    </row>
    <row r="78">
      <c r="A78" s="49">
        <v>50</v>
      </c>
      <c r="B78" s="49">
        <v>0</v>
      </c>
      <c r="C78" s="49">
        <v>0</v>
      </c>
      <c r="D78" s="49">
        <v>1</v>
      </c>
      <c r="E78" s="49">
        <v>228</v>
      </c>
      <c r="F78" s="49">
        <f>ROUND(Source!AY70,O78)</f>
        <v>0</v>
      </c>
      <c r="G78" s="49" t="s">
        <v>96</v>
      </c>
      <c r="H78" s="49" t="s">
        <v>97</v>
      </c>
      <c r="I78" s="49"/>
      <c r="J78" s="49"/>
      <c r="K78" s="49">
        <v>228</v>
      </c>
      <c r="L78" s="49">
        <v>7</v>
      </c>
      <c r="M78" s="49">
        <v>3</v>
      </c>
      <c r="N78" s="49" t="s">
        <v>54</v>
      </c>
      <c r="O78" s="49">
        <v>2</v>
      </c>
      <c r="P78" s="49"/>
      <c r="Q78" s="49"/>
      <c r="R78" s="49"/>
      <c r="S78" s="49"/>
      <c r="T78" s="49"/>
      <c r="U78" s="49"/>
      <c r="V78" s="49"/>
      <c r="W78" s="49">
        <v>0</v>
      </c>
      <c r="X78" s="49">
        <v>1</v>
      </c>
      <c r="Y78" s="49">
        <v>0</v>
      </c>
      <c r="Z78" s="49"/>
      <c r="AA78" s="49"/>
      <c r="AB78" s="49"/>
    </row>
    <row r="79">
      <c r="A79" s="49">
        <v>50</v>
      </c>
      <c r="B79" s="49">
        <v>0</v>
      </c>
      <c r="C79" s="49">
        <v>0</v>
      </c>
      <c r="D79" s="49">
        <v>1</v>
      </c>
      <c r="E79" s="49">
        <v>216</v>
      </c>
      <c r="F79" s="49">
        <f>ROUND(Source!AP70,O79)</f>
        <v>0</v>
      </c>
      <c r="G79" s="49" t="s">
        <v>98</v>
      </c>
      <c r="H79" s="49" t="s">
        <v>99</v>
      </c>
      <c r="I79" s="49"/>
      <c r="J79" s="49"/>
      <c r="K79" s="49">
        <v>216</v>
      </c>
      <c r="L79" s="49">
        <v>8</v>
      </c>
      <c r="M79" s="49">
        <v>3</v>
      </c>
      <c r="N79" s="49" t="s">
        <v>54</v>
      </c>
      <c r="O79" s="49">
        <v>2</v>
      </c>
      <c r="P79" s="49"/>
      <c r="Q79" s="49"/>
      <c r="R79" s="49"/>
      <c r="S79" s="49"/>
      <c r="T79" s="49"/>
      <c r="U79" s="49"/>
      <c r="V79" s="49"/>
      <c r="W79" s="49">
        <v>0</v>
      </c>
      <c r="X79" s="49">
        <v>1</v>
      </c>
      <c r="Y79" s="49">
        <v>0</v>
      </c>
      <c r="Z79" s="49"/>
      <c r="AA79" s="49"/>
      <c r="AB79" s="49"/>
    </row>
    <row r="80">
      <c r="A80" s="49">
        <v>50</v>
      </c>
      <c r="B80" s="49">
        <v>0</v>
      </c>
      <c r="C80" s="49">
        <v>0</v>
      </c>
      <c r="D80" s="49">
        <v>1</v>
      </c>
      <c r="E80" s="49">
        <v>223</v>
      </c>
      <c r="F80" s="49">
        <f>ROUND(Source!AQ70,O80)</f>
        <v>0</v>
      </c>
      <c r="G80" s="49" t="s">
        <v>100</v>
      </c>
      <c r="H80" s="49" t="s">
        <v>101</v>
      </c>
      <c r="I80" s="49"/>
      <c r="J80" s="49"/>
      <c r="K80" s="49">
        <v>223</v>
      </c>
      <c r="L80" s="49">
        <v>9</v>
      </c>
      <c r="M80" s="49">
        <v>3</v>
      </c>
      <c r="N80" s="49" t="s">
        <v>54</v>
      </c>
      <c r="O80" s="49">
        <v>2</v>
      </c>
      <c r="P80" s="49"/>
      <c r="Q80" s="49"/>
      <c r="R80" s="49"/>
      <c r="S80" s="49"/>
      <c r="T80" s="49"/>
      <c r="U80" s="49"/>
      <c r="V80" s="49"/>
      <c r="W80" s="49">
        <v>0</v>
      </c>
      <c r="X80" s="49">
        <v>1</v>
      </c>
      <c r="Y80" s="49">
        <v>0</v>
      </c>
      <c r="Z80" s="49"/>
      <c r="AA80" s="49"/>
      <c r="AB80" s="49"/>
    </row>
    <row r="81">
      <c r="A81" s="49">
        <v>50</v>
      </c>
      <c r="B81" s="49">
        <v>0</v>
      </c>
      <c r="C81" s="49">
        <v>0</v>
      </c>
      <c r="D81" s="49">
        <v>1</v>
      </c>
      <c r="E81" s="49">
        <v>229</v>
      </c>
      <c r="F81" s="49">
        <f>ROUND(Source!AZ70,O81)</f>
        <v>0</v>
      </c>
      <c r="G81" s="49" t="s">
        <v>102</v>
      </c>
      <c r="H81" s="49" t="s">
        <v>103</v>
      </c>
      <c r="I81" s="49"/>
      <c r="J81" s="49"/>
      <c r="K81" s="49">
        <v>229</v>
      </c>
      <c r="L81" s="49">
        <v>10</v>
      </c>
      <c r="M81" s="49">
        <v>3</v>
      </c>
      <c r="N81" s="49" t="s">
        <v>54</v>
      </c>
      <c r="O81" s="49">
        <v>2</v>
      </c>
      <c r="P81" s="49"/>
      <c r="Q81" s="49"/>
      <c r="R81" s="49"/>
      <c r="S81" s="49"/>
      <c r="T81" s="49"/>
      <c r="U81" s="49"/>
      <c r="V81" s="49"/>
      <c r="W81" s="49">
        <v>0</v>
      </c>
      <c r="X81" s="49">
        <v>1</v>
      </c>
      <c r="Y81" s="49">
        <v>0</v>
      </c>
      <c r="Z81" s="49"/>
      <c r="AA81" s="49"/>
      <c r="AB81" s="49"/>
    </row>
    <row r="82">
      <c r="A82" s="49">
        <v>50</v>
      </c>
      <c r="B82" s="49">
        <v>0</v>
      </c>
      <c r="C82" s="49">
        <v>0</v>
      </c>
      <c r="D82" s="49">
        <v>1</v>
      </c>
      <c r="E82" s="49">
        <v>203</v>
      </c>
      <c r="F82" s="49">
        <f>ROUND(Source!Q70,O82)</f>
        <v>0</v>
      </c>
      <c r="G82" s="49" t="s">
        <v>104</v>
      </c>
      <c r="H82" s="49" t="s">
        <v>105</v>
      </c>
      <c r="I82" s="49"/>
      <c r="J82" s="49"/>
      <c r="K82" s="49">
        <v>203</v>
      </c>
      <c r="L82" s="49">
        <v>11</v>
      </c>
      <c r="M82" s="49">
        <v>3</v>
      </c>
      <c r="N82" s="49" t="s">
        <v>54</v>
      </c>
      <c r="O82" s="49">
        <v>2</v>
      </c>
      <c r="P82" s="49"/>
      <c r="Q82" s="49"/>
      <c r="R82" s="49"/>
      <c r="S82" s="49"/>
      <c r="T82" s="49"/>
      <c r="U82" s="49"/>
      <c r="V82" s="49"/>
      <c r="W82" s="49">
        <v>0</v>
      </c>
      <c r="X82" s="49">
        <v>1</v>
      </c>
      <c r="Y82" s="49">
        <v>0</v>
      </c>
      <c r="Z82" s="49"/>
      <c r="AA82" s="49"/>
      <c r="AB82" s="49"/>
    </row>
    <row r="83">
      <c r="A83" s="49">
        <v>50</v>
      </c>
      <c r="B83" s="49">
        <v>0</v>
      </c>
      <c r="C83" s="49">
        <v>0</v>
      </c>
      <c r="D83" s="49">
        <v>1</v>
      </c>
      <c r="E83" s="49">
        <v>231</v>
      </c>
      <c r="F83" s="49">
        <f>ROUND(Source!BB70,O83)</f>
        <v>0</v>
      </c>
      <c r="G83" s="49" t="s">
        <v>106</v>
      </c>
      <c r="H83" s="49" t="s">
        <v>107</v>
      </c>
      <c r="I83" s="49"/>
      <c r="J83" s="49"/>
      <c r="K83" s="49">
        <v>231</v>
      </c>
      <c r="L83" s="49">
        <v>12</v>
      </c>
      <c r="M83" s="49">
        <v>3</v>
      </c>
      <c r="N83" s="49" t="s">
        <v>54</v>
      </c>
      <c r="O83" s="49">
        <v>2</v>
      </c>
      <c r="P83" s="49"/>
      <c r="Q83" s="49"/>
      <c r="R83" s="49"/>
      <c r="S83" s="49"/>
      <c r="T83" s="49"/>
      <c r="U83" s="49"/>
      <c r="V83" s="49"/>
      <c r="W83" s="49">
        <v>0</v>
      </c>
      <c r="X83" s="49">
        <v>1</v>
      </c>
      <c r="Y83" s="49">
        <v>0</v>
      </c>
      <c r="Z83" s="49"/>
      <c r="AA83" s="49"/>
      <c r="AB83" s="49"/>
    </row>
    <row r="84">
      <c r="A84" s="49">
        <v>50</v>
      </c>
      <c r="B84" s="49">
        <v>0</v>
      </c>
      <c r="C84" s="49">
        <v>0</v>
      </c>
      <c r="D84" s="49">
        <v>1</v>
      </c>
      <c r="E84" s="49">
        <v>204</v>
      </c>
      <c r="F84" s="49">
        <f>ROUND(Source!R70,O84)</f>
        <v>0</v>
      </c>
      <c r="G84" s="49" t="s">
        <v>108</v>
      </c>
      <c r="H84" s="49" t="s">
        <v>109</v>
      </c>
      <c r="I84" s="49"/>
      <c r="J84" s="49"/>
      <c r="K84" s="49">
        <v>204</v>
      </c>
      <c r="L84" s="49">
        <v>13</v>
      </c>
      <c r="M84" s="49">
        <v>3</v>
      </c>
      <c r="N84" s="49" t="s">
        <v>54</v>
      </c>
      <c r="O84" s="49">
        <v>2</v>
      </c>
      <c r="P84" s="49"/>
      <c r="Q84" s="49"/>
      <c r="R84" s="49"/>
      <c r="S84" s="49"/>
      <c r="T84" s="49"/>
      <c r="U84" s="49"/>
      <c r="V84" s="49"/>
      <c r="W84" s="49">
        <v>0</v>
      </c>
      <c r="X84" s="49">
        <v>1</v>
      </c>
      <c r="Y84" s="49">
        <v>0</v>
      </c>
      <c r="Z84" s="49"/>
      <c r="AA84" s="49"/>
      <c r="AB84" s="49"/>
    </row>
    <row r="85">
      <c r="A85" s="49">
        <v>50</v>
      </c>
      <c r="B85" s="49">
        <v>0</v>
      </c>
      <c r="C85" s="49">
        <v>0</v>
      </c>
      <c r="D85" s="49">
        <v>1</v>
      </c>
      <c r="E85" s="49">
        <v>205</v>
      </c>
      <c r="F85" s="49">
        <f>ROUND(Source!S70,O85)</f>
        <v>33556.989999999998</v>
      </c>
      <c r="G85" s="49" t="s">
        <v>110</v>
      </c>
      <c r="H85" s="49" t="s">
        <v>111</v>
      </c>
      <c r="I85" s="49"/>
      <c r="J85" s="49"/>
      <c r="K85" s="49">
        <v>205</v>
      </c>
      <c r="L85" s="49">
        <v>14</v>
      </c>
      <c r="M85" s="49">
        <v>3</v>
      </c>
      <c r="N85" s="49" t="s">
        <v>54</v>
      </c>
      <c r="O85" s="49">
        <v>2</v>
      </c>
      <c r="P85" s="49"/>
      <c r="Q85" s="49"/>
      <c r="R85" s="49"/>
      <c r="S85" s="49"/>
      <c r="T85" s="49"/>
      <c r="U85" s="49"/>
      <c r="V85" s="49"/>
      <c r="W85" s="49">
        <v>33556.989999999998</v>
      </c>
      <c r="X85" s="49">
        <v>1</v>
      </c>
      <c r="Y85" s="49">
        <v>33556.989999999998</v>
      </c>
      <c r="Z85" s="49"/>
      <c r="AA85" s="49"/>
      <c r="AB85" s="49"/>
    </row>
    <row r="86">
      <c r="A86" s="49">
        <v>50</v>
      </c>
      <c r="B86" s="49">
        <v>0</v>
      </c>
      <c r="C86" s="49">
        <v>0</v>
      </c>
      <c r="D86" s="49">
        <v>1</v>
      </c>
      <c r="E86" s="49">
        <v>232</v>
      </c>
      <c r="F86" s="49">
        <f>ROUND(Source!BC70,O86)</f>
        <v>0</v>
      </c>
      <c r="G86" s="49" t="s">
        <v>112</v>
      </c>
      <c r="H86" s="49" t="s">
        <v>113</v>
      </c>
      <c r="I86" s="49"/>
      <c r="J86" s="49"/>
      <c r="K86" s="49">
        <v>232</v>
      </c>
      <c r="L86" s="49">
        <v>15</v>
      </c>
      <c r="M86" s="49">
        <v>3</v>
      </c>
      <c r="N86" s="49" t="s">
        <v>54</v>
      </c>
      <c r="O86" s="49">
        <v>2</v>
      </c>
      <c r="P86" s="49"/>
      <c r="Q86" s="49"/>
      <c r="R86" s="49"/>
      <c r="S86" s="49"/>
      <c r="T86" s="49"/>
      <c r="U86" s="49"/>
      <c r="V86" s="49"/>
      <c r="W86" s="49">
        <v>0</v>
      </c>
      <c r="X86" s="49">
        <v>1</v>
      </c>
      <c r="Y86" s="49">
        <v>0</v>
      </c>
      <c r="Z86" s="49"/>
      <c r="AA86" s="49"/>
      <c r="AB86" s="49"/>
    </row>
    <row r="87">
      <c r="A87" s="49">
        <v>50</v>
      </c>
      <c r="B87" s="49">
        <v>0</v>
      </c>
      <c r="C87" s="49">
        <v>0</v>
      </c>
      <c r="D87" s="49">
        <v>1</v>
      </c>
      <c r="E87" s="49">
        <v>214</v>
      </c>
      <c r="F87" s="49">
        <f>ROUND(Source!AS70,O87)</f>
        <v>0</v>
      </c>
      <c r="G87" s="49" t="s">
        <v>114</v>
      </c>
      <c r="H87" s="49" t="s">
        <v>115</v>
      </c>
      <c r="I87" s="49"/>
      <c r="J87" s="49"/>
      <c r="K87" s="49">
        <v>214</v>
      </c>
      <c r="L87" s="49">
        <v>16</v>
      </c>
      <c r="M87" s="49">
        <v>3</v>
      </c>
      <c r="N87" s="49" t="s">
        <v>54</v>
      </c>
      <c r="O87" s="49">
        <v>2</v>
      </c>
      <c r="P87" s="49"/>
      <c r="Q87" s="49"/>
      <c r="R87" s="49"/>
      <c r="S87" s="49"/>
      <c r="T87" s="49"/>
      <c r="U87" s="49"/>
      <c r="V87" s="49"/>
      <c r="W87" s="49">
        <v>0</v>
      </c>
      <c r="X87" s="49">
        <v>1</v>
      </c>
      <c r="Y87" s="49">
        <v>0</v>
      </c>
      <c r="Z87" s="49"/>
      <c r="AA87" s="49"/>
      <c r="AB87" s="49"/>
    </row>
    <row r="88">
      <c r="A88" s="49">
        <v>50</v>
      </c>
      <c r="B88" s="49">
        <v>0</v>
      </c>
      <c r="C88" s="49">
        <v>0</v>
      </c>
      <c r="D88" s="49">
        <v>1</v>
      </c>
      <c r="E88" s="49">
        <v>215</v>
      </c>
      <c r="F88" s="49">
        <f>ROUND(Source!AT70,O88)</f>
        <v>0</v>
      </c>
      <c r="G88" s="49" t="s">
        <v>116</v>
      </c>
      <c r="H88" s="49" t="s">
        <v>117</v>
      </c>
      <c r="I88" s="49"/>
      <c r="J88" s="49"/>
      <c r="K88" s="49">
        <v>215</v>
      </c>
      <c r="L88" s="49">
        <v>17</v>
      </c>
      <c r="M88" s="49">
        <v>3</v>
      </c>
      <c r="N88" s="49" t="s">
        <v>54</v>
      </c>
      <c r="O88" s="49">
        <v>2</v>
      </c>
      <c r="P88" s="49"/>
      <c r="Q88" s="49"/>
      <c r="R88" s="49"/>
      <c r="S88" s="49"/>
      <c r="T88" s="49"/>
      <c r="U88" s="49"/>
      <c r="V88" s="49"/>
      <c r="W88" s="49">
        <v>0</v>
      </c>
      <c r="X88" s="49">
        <v>1</v>
      </c>
      <c r="Y88" s="49">
        <v>0</v>
      </c>
      <c r="Z88" s="49"/>
      <c r="AA88" s="49"/>
      <c r="AB88" s="49"/>
    </row>
    <row r="89">
      <c r="A89" s="49">
        <v>50</v>
      </c>
      <c r="B89" s="49">
        <v>0</v>
      </c>
      <c r="C89" s="49">
        <v>0</v>
      </c>
      <c r="D89" s="49">
        <v>1</v>
      </c>
      <c r="E89" s="49">
        <v>217</v>
      </c>
      <c r="F89" s="49">
        <f>ROUND(Source!AU70,O89)</f>
        <v>70805.25</v>
      </c>
      <c r="G89" s="49" t="s">
        <v>118</v>
      </c>
      <c r="H89" s="49" t="s">
        <v>119</v>
      </c>
      <c r="I89" s="49"/>
      <c r="J89" s="49"/>
      <c r="K89" s="49">
        <v>217</v>
      </c>
      <c r="L89" s="49">
        <v>18</v>
      </c>
      <c r="M89" s="49">
        <v>3</v>
      </c>
      <c r="N89" s="49" t="s">
        <v>54</v>
      </c>
      <c r="O89" s="49">
        <v>2</v>
      </c>
      <c r="P89" s="49"/>
      <c r="Q89" s="49"/>
      <c r="R89" s="49"/>
      <c r="S89" s="49"/>
      <c r="T89" s="49"/>
      <c r="U89" s="49"/>
      <c r="V89" s="49"/>
      <c r="W89" s="49">
        <v>70805.25</v>
      </c>
      <c r="X89" s="49">
        <v>1</v>
      </c>
      <c r="Y89" s="49">
        <v>70805.25</v>
      </c>
      <c r="Z89" s="49"/>
      <c r="AA89" s="49"/>
      <c r="AB89" s="49"/>
    </row>
    <row r="90">
      <c r="A90" s="49">
        <v>50</v>
      </c>
      <c r="B90" s="49">
        <v>0</v>
      </c>
      <c r="C90" s="49">
        <v>0</v>
      </c>
      <c r="D90" s="49">
        <v>1</v>
      </c>
      <c r="E90" s="49">
        <v>230</v>
      </c>
      <c r="F90" s="49">
        <f>ROUND(Source!BA70,O90)</f>
        <v>0</v>
      </c>
      <c r="G90" s="49" t="s">
        <v>120</v>
      </c>
      <c r="H90" s="49" t="s">
        <v>121</v>
      </c>
      <c r="I90" s="49"/>
      <c r="J90" s="49"/>
      <c r="K90" s="49">
        <v>230</v>
      </c>
      <c r="L90" s="49">
        <v>19</v>
      </c>
      <c r="M90" s="49">
        <v>3</v>
      </c>
      <c r="N90" s="49" t="s">
        <v>54</v>
      </c>
      <c r="O90" s="49">
        <v>2</v>
      </c>
      <c r="P90" s="49"/>
      <c r="Q90" s="49"/>
      <c r="R90" s="49"/>
      <c r="S90" s="49"/>
      <c r="T90" s="49"/>
      <c r="U90" s="49"/>
      <c r="V90" s="49"/>
      <c r="W90" s="49">
        <v>0</v>
      </c>
      <c r="X90" s="49">
        <v>1</v>
      </c>
      <c r="Y90" s="49">
        <v>0</v>
      </c>
      <c r="Z90" s="49"/>
      <c r="AA90" s="49"/>
      <c r="AB90" s="49"/>
    </row>
    <row r="91">
      <c r="A91" s="49">
        <v>50</v>
      </c>
      <c r="B91" s="49">
        <v>0</v>
      </c>
      <c r="C91" s="49">
        <v>0</v>
      </c>
      <c r="D91" s="49">
        <v>1</v>
      </c>
      <c r="E91" s="49">
        <v>206</v>
      </c>
      <c r="F91" s="49">
        <f>ROUND(Source!T70,O91)</f>
        <v>0</v>
      </c>
      <c r="G91" s="49" t="s">
        <v>122</v>
      </c>
      <c r="H91" s="49" t="s">
        <v>21</v>
      </c>
      <c r="I91" s="49"/>
      <c r="J91" s="49"/>
      <c r="K91" s="49">
        <v>206</v>
      </c>
      <c r="L91" s="49">
        <v>20</v>
      </c>
      <c r="M91" s="49">
        <v>3</v>
      </c>
      <c r="N91" s="49" t="s">
        <v>54</v>
      </c>
      <c r="O91" s="49">
        <v>2</v>
      </c>
      <c r="P91" s="49"/>
      <c r="Q91" s="49"/>
      <c r="R91" s="49"/>
      <c r="S91" s="49"/>
      <c r="T91" s="49"/>
      <c r="U91" s="49"/>
      <c r="V91" s="49"/>
      <c r="W91" s="49">
        <v>0</v>
      </c>
      <c r="X91" s="49">
        <v>1</v>
      </c>
      <c r="Y91" s="49">
        <v>0</v>
      </c>
      <c r="Z91" s="49"/>
      <c r="AA91" s="49"/>
      <c r="AB91" s="49"/>
    </row>
    <row r="92">
      <c r="A92" s="49">
        <v>50</v>
      </c>
      <c r="B92" s="49">
        <v>0</v>
      </c>
      <c r="C92" s="49">
        <v>0</v>
      </c>
      <c r="D92" s="49">
        <v>1</v>
      </c>
      <c r="E92" s="49">
        <v>207</v>
      </c>
      <c r="F92" s="49">
        <f>Source!U70</f>
        <v>33.039999999999999</v>
      </c>
      <c r="G92" s="49" t="s">
        <v>123</v>
      </c>
      <c r="H92" s="49" t="s">
        <v>124</v>
      </c>
      <c r="I92" s="49"/>
      <c r="J92" s="49"/>
      <c r="K92" s="49">
        <v>207</v>
      </c>
      <c r="L92" s="49">
        <v>21</v>
      </c>
      <c r="M92" s="49">
        <v>3</v>
      </c>
      <c r="N92" s="49" t="s">
        <v>54</v>
      </c>
      <c r="O92" s="49">
        <v>-1</v>
      </c>
      <c r="P92" s="49"/>
      <c r="Q92" s="49"/>
      <c r="R92" s="49"/>
      <c r="S92" s="49"/>
      <c r="T92" s="49"/>
      <c r="U92" s="49"/>
      <c r="V92" s="49"/>
      <c r="W92" s="49">
        <v>33.039999999999999</v>
      </c>
      <c r="X92" s="49">
        <v>1</v>
      </c>
      <c r="Y92" s="49">
        <v>33.039999999999999</v>
      </c>
      <c r="Z92" s="49"/>
      <c r="AA92" s="49"/>
      <c r="AB92" s="49"/>
    </row>
    <row r="93">
      <c r="A93" s="49">
        <v>50</v>
      </c>
      <c r="B93" s="49">
        <v>0</v>
      </c>
      <c r="C93" s="49">
        <v>0</v>
      </c>
      <c r="D93" s="49">
        <v>1</v>
      </c>
      <c r="E93" s="49">
        <v>208</v>
      </c>
      <c r="F93" s="49">
        <f>Source!V70</f>
        <v>0</v>
      </c>
      <c r="G93" s="49" t="s">
        <v>125</v>
      </c>
      <c r="H93" s="49" t="s">
        <v>126</v>
      </c>
      <c r="I93" s="49"/>
      <c r="J93" s="49"/>
      <c r="K93" s="49">
        <v>208</v>
      </c>
      <c r="L93" s="49">
        <v>22</v>
      </c>
      <c r="M93" s="49">
        <v>3</v>
      </c>
      <c r="N93" s="49" t="s">
        <v>54</v>
      </c>
      <c r="O93" s="49">
        <v>-1</v>
      </c>
      <c r="P93" s="49"/>
      <c r="Q93" s="49"/>
      <c r="R93" s="49"/>
      <c r="S93" s="49"/>
      <c r="T93" s="49"/>
      <c r="U93" s="49"/>
      <c r="V93" s="49"/>
      <c r="W93" s="49">
        <v>0</v>
      </c>
      <c r="X93" s="49">
        <v>1</v>
      </c>
      <c r="Y93" s="49">
        <v>0</v>
      </c>
      <c r="Z93" s="49"/>
      <c r="AA93" s="49"/>
      <c r="AB93" s="49"/>
    </row>
    <row r="94">
      <c r="A94" s="49">
        <v>50</v>
      </c>
      <c r="B94" s="49">
        <v>0</v>
      </c>
      <c r="C94" s="49">
        <v>0</v>
      </c>
      <c r="D94" s="49">
        <v>1</v>
      </c>
      <c r="E94" s="49">
        <v>209</v>
      </c>
      <c r="F94" s="49">
        <f>ROUND(Source!W70,O94)</f>
        <v>0</v>
      </c>
      <c r="G94" s="49" t="s">
        <v>127</v>
      </c>
      <c r="H94" s="49" t="s">
        <v>128</v>
      </c>
      <c r="I94" s="49"/>
      <c r="J94" s="49"/>
      <c r="K94" s="49">
        <v>209</v>
      </c>
      <c r="L94" s="49">
        <v>23</v>
      </c>
      <c r="M94" s="49">
        <v>3</v>
      </c>
      <c r="N94" s="49" t="s">
        <v>54</v>
      </c>
      <c r="O94" s="49">
        <v>2</v>
      </c>
      <c r="P94" s="49"/>
      <c r="Q94" s="49"/>
      <c r="R94" s="49"/>
      <c r="S94" s="49"/>
      <c r="T94" s="49"/>
      <c r="U94" s="49"/>
      <c r="V94" s="49"/>
      <c r="W94" s="49">
        <v>0</v>
      </c>
      <c r="X94" s="49">
        <v>1</v>
      </c>
      <c r="Y94" s="49">
        <v>0</v>
      </c>
      <c r="Z94" s="49"/>
      <c r="AA94" s="49"/>
      <c r="AB94" s="49"/>
    </row>
    <row r="95">
      <c r="A95" s="49">
        <v>50</v>
      </c>
      <c r="B95" s="49">
        <v>0</v>
      </c>
      <c r="C95" s="49">
        <v>0</v>
      </c>
      <c r="D95" s="49">
        <v>1</v>
      </c>
      <c r="E95" s="49">
        <v>233</v>
      </c>
      <c r="F95" s="49">
        <f>ROUND(Source!BD70,O95)</f>
        <v>0</v>
      </c>
      <c r="G95" s="49" t="s">
        <v>129</v>
      </c>
      <c r="H95" s="49" t="s">
        <v>130</v>
      </c>
      <c r="I95" s="49"/>
      <c r="J95" s="49"/>
      <c r="K95" s="49">
        <v>233</v>
      </c>
      <c r="L95" s="49">
        <v>24</v>
      </c>
      <c r="M95" s="49">
        <v>3</v>
      </c>
      <c r="N95" s="49" t="s">
        <v>54</v>
      </c>
      <c r="O95" s="49">
        <v>2</v>
      </c>
      <c r="P95" s="49"/>
      <c r="Q95" s="49"/>
      <c r="R95" s="49"/>
      <c r="S95" s="49"/>
      <c r="T95" s="49"/>
      <c r="U95" s="49"/>
      <c r="V95" s="49"/>
      <c r="W95" s="49">
        <v>0</v>
      </c>
      <c r="X95" s="49">
        <v>1</v>
      </c>
      <c r="Y95" s="49">
        <v>0</v>
      </c>
      <c r="Z95" s="49"/>
      <c r="AA95" s="49"/>
      <c r="AB95" s="49"/>
    </row>
    <row r="96">
      <c r="A96" s="49">
        <v>50</v>
      </c>
      <c r="B96" s="49">
        <v>0</v>
      </c>
      <c r="C96" s="49">
        <v>0</v>
      </c>
      <c r="D96" s="49">
        <v>1</v>
      </c>
      <c r="E96" s="49">
        <v>210</v>
      </c>
      <c r="F96" s="49">
        <f>ROUND(Source!X70,O96)</f>
        <v>23489.900000000001</v>
      </c>
      <c r="G96" s="49" t="s">
        <v>131</v>
      </c>
      <c r="H96" s="49" t="s">
        <v>132</v>
      </c>
      <c r="I96" s="49"/>
      <c r="J96" s="49"/>
      <c r="K96" s="49">
        <v>210</v>
      </c>
      <c r="L96" s="49">
        <v>25</v>
      </c>
      <c r="M96" s="49">
        <v>3</v>
      </c>
      <c r="N96" s="49" t="s">
        <v>54</v>
      </c>
      <c r="O96" s="49">
        <v>2</v>
      </c>
      <c r="P96" s="49"/>
      <c r="Q96" s="49"/>
      <c r="R96" s="49"/>
      <c r="S96" s="49"/>
      <c r="T96" s="49"/>
      <c r="U96" s="49"/>
      <c r="V96" s="49"/>
      <c r="W96" s="49">
        <v>23489.900000000001</v>
      </c>
      <c r="X96" s="49">
        <v>1</v>
      </c>
      <c r="Y96" s="49">
        <v>23489.900000000001</v>
      </c>
      <c r="Z96" s="49"/>
      <c r="AA96" s="49"/>
      <c r="AB96" s="49"/>
    </row>
    <row r="97">
      <c r="A97" s="49">
        <v>50</v>
      </c>
      <c r="B97" s="49">
        <v>0</v>
      </c>
      <c r="C97" s="49">
        <v>0</v>
      </c>
      <c r="D97" s="49">
        <v>1</v>
      </c>
      <c r="E97" s="49">
        <v>211</v>
      </c>
      <c r="F97" s="49">
        <f>ROUND(Source!Y70,O97)</f>
        <v>13758.360000000001</v>
      </c>
      <c r="G97" s="49" t="s">
        <v>133</v>
      </c>
      <c r="H97" s="49" t="s">
        <v>134</v>
      </c>
      <c r="I97" s="49"/>
      <c r="J97" s="49"/>
      <c r="K97" s="49">
        <v>211</v>
      </c>
      <c r="L97" s="49">
        <v>26</v>
      </c>
      <c r="M97" s="49">
        <v>3</v>
      </c>
      <c r="N97" s="49" t="s">
        <v>54</v>
      </c>
      <c r="O97" s="49">
        <v>2</v>
      </c>
      <c r="P97" s="49"/>
      <c r="Q97" s="49"/>
      <c r="R97" s="49"/>
      <c r="S97" s="49"/>
      <c r="T97" s="49"/>
      <c r="U97" s="49"/>
      <c r="V97" s="49"/>
      <c r="W97" s="49">
        <v>13758.360000000001</v>
      </c>
      <c r="X97" s="49">
        <v>1</v>
      </c>
      <c r="Y97" s="49">
        <v>13758.360000000001</v>
      </c>
      <c r="Z97" s="49"/>
      <c r="AA97" s="49"/>
      <c r="AB97" s="49"/>
    </row>
    <row r="98">
      <c r="A98" s="49">
        <v>50</v>
      </c>
      <c r="B98" s="49">
        <v>0</v>
      </c>
      <c r="C98" s="49">
        <v>0</v>
      </c>
      <c r="D98" s="49">
        <v>1</v>
      </c>
      <c r="E98" s="49">
        <v>224</v>
      </c>
      <c r="F98" s="49">
        <f>ROUND(Source!AR70,O98)</f>
        <v>70805.25</v>
      </c>
      <c r="G98" s="49" t="s">
        <v>135</v>
      </c>
      <c r="H98" s="49" t="s">
        <v>136</v>
      </c>
      <c r="I98" s="49"/>
      <c r="J98" s="49"/>
      <c r="K98" s="49">
        <v>224</v>
      </c>
      <c r="L98" s="49">
        <v>27</v>
      </c>
      <c r="M98" s="49">
        <v>3</v>
      </c>
      <c r="N98" s="49" t="s">
        <v>54</v>
      </c>
      <c r="O98" s="49">
        <v>2</v>
      </c>
      <c r="P98" s="49"/>
      <c r="Q98" s="49"/>
      <c r="R98" s="49"/>
      <c r="S98" s="49"/>
      <c r="T98" s="49"/>
      <c r="U98" s="49"/>
      <c r="V98" s="49"/>
      <c r="W98" s="49">
        <v>70805.25</v>
      </c>
      <c r="X98" s="49">
        <v>1</v>
      </c>
      <c r="Y98" s="49">
        <v>70805.25</v>
      </c>
      <c r="Z98" s="49"/>
      <c r="AA98" s="49"/>
      <c r="AB98" s="49"/>
    </row>
    <row r="100">
      <c r="A100" s="47">
        <v>51</v>
      </c>
      <c r="B100" s="47">
        <f>B20</f>
        <v>1</v>
      </c>
      <c r="C100" s="47">
        <f>A20</f>
        <v>3</v>
      </c>
      <c r="D100" s="47">
        <f>ROW(A20)</f>
        <v>20</v>
      </c>
      <c r="E100" s="47"/>
      <c r="F100" s="47" t="str">
        <f>IF(F20&lt;&gt;"",F20,"")</f>
        <v xml:space="preserve">Новая локальная смета</v>
      </c>
      <c r="G100" s="47" t="str">
        <f>IF(G20&lt;&gt;"",G20,"")</f>
        <v xml:space="preserve">на периодическое освидетельствование пассажирских лифтов (МО г.Одинцово, Транспортный проезд 32) филиал ПАО «Россети Московский регион» - «Западные электрические сети»  в 2027г.</v>
      </c>
      <c r="H100" s="47">
        <v>0</v>
      </c>
      <c r="I100" s="47"/>
      <c r="J100" s="47"/>
      <c r="K100" s="47"/>
      <c r="L100" s="47"/>
      <c r="M100" s="47"/>
      <c r="N100" s="47"/>
      <c r="O100" s="47">
        <f t="shared" ref="O100:T100" si="106">ROUND(O33+O70+AB100,2)</f>
        <v>69213.020000000004</v>
      </c>
      <c r="P100" s="47">
        <f t="shared" si="106"/>
        <v>0</v>
      </c>
      <c r="Q100" s="47">
        <f t="shared" si="106"/>
        <v>0</v>
      </c>
      <c r="R100" s="47">
        <f t="shared" si="106"/>
        <v>0</v>
      </c>
      <c r="S100" s="47">
        <f t="shared" si="106"/>
        <v>69213.020000000004</v>
      </c>
      <c r="T100" s="47">
        <f t="shared" si="106"/>
        <v>0</v>
      </c>
      <c r="U100" s="47">
        <f>U33+U70+AH100</f>
        <v>68.180000000000007</v>
      </c>
      <c r="V100" s="47">
        <f>V33+V70+AI100</f>
        <v>0</v>
      </c>
      <c r="W100" s="47">
        <f>ROUND(W33+W70+AJ100,2)</f>
        <v>0</v>
      </c>
      <c r="X100" s="47">
        <f>ROUND(X33+X70+AK100,2)</f>
        <v>48449.120000000003</v>
      </c>
      <c r="Y100" s="47">
        <f>ROUND(Y33+Y70+AL100,2)</f>
        <v>28377.330000000002</v>
      </c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>
        <f t="shared" ref="AO100:BD100" si="107">ROUND(AO33+AO70+BX100,2)</f>
        <v>0</v>
      </c>
      <c r="AP100" s="47">
        <f t="shared" si="107"/>
        <v>0</v>
      </c>
      <c r="AQ100" s="47">
        <f t="shared" si="107"/>
        <v>0</v>
      </c>
      <c r="AR100" s="47">
        <f t="shared" si="107"/>
        <v>146039.47</v>
      </c>
      <c r="AS100" s="47">
        <f t="shared" si="107"/>
        <v>0</v>
      </c>
      <c r="AT100" s="47">
        <f t="shared" si="107"/>
        <v>0</v>
      </c>
      <c r="AU100" s="47">
        <f t="shared" si="107"/>
        <v>146039.47</v>
      </c>
      <c r="AV100" s="47">
        <f t="shared" si="107"/>
        <v>0</v>
      </c>
      <c r="AW100" s="47">
        <f t="shared" si="107"/>
        <v>0</v>
      </c>
      <c r="AX100" s="47">
        <f t="shared" si="107"/>
        <v>0</v>
      </c>
      <c r="AY100" s="47">
        <f t="shared" si="107"/>
        <v>0</v>
      </c>
      <c r="AZ100" s="47">
        <f t="shared" si="107"/>
        <v>0</v>
      </c>
      <c r="BA100" s="47">
        <f t="shared" si="107"/>
        <v>0</v>
      </c>
      <c r="BB100" s="47">
        <f t="shared" si="107"/>
        <v>0</v>
      </c>
      <c r="BC100" s="47">
        <f t="shared" si="107"/>
        <v>0</v>
      </c>
      <c r="BD100" s="47">
        <f t="shared" si="107"/>
        <v>0</v>
      </c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8"/>
      <c r="GL100" s="48"/>
      <c r="GM100" s="48"/>
      <c r="GN100" s="48"/>
      <c r="GO100" s="48"/>
      <c r="GP100" s="48"/>
      <c r="GQ100" s="48"/>
      <c r="GR100" s="48"/>
      <c r="GS100" s="48"/>
      <c r="GT100" s="48"/>
      <c r="GU100" s="48"/>
      <c r="GV100" s="48"/>
      <c r="GW100" s="48"/>
      <c r="GX100" s="48">
        <v>0</v>
      </c>
    </row>
    <row r="102">
      <c r="A102" s="49">
        <v>50</v>
      </c>
      <c r="B102" s="49">
        <v>0</v>
      </c>
      <c r="C102" s="49">
        <v>0</v>
      </c>
      <c r="D102" s="49">
        <v>1</v>
      </c>
      <c r="E102" s="49">
        <v>201</v>
      </c>
      <c r="F102" s="49">
        <f>ROUND(Source!O100,O102)</f>
        <v>69213.020000000004</v>
      </c>
      <c r="G102" s="49" t="s">
        <v>84</v>
      </c>
      <c r="H102" s="49" t="s">
        <v>85</v>
      </c>
      <c r="I102" s="49"/>
      <c r="J102" s="49"/>
      <c r="K102" s="49">
        <v>201</v>
      </c>
      <c r="L102" s="49">
        <v>1</v>
      </c>
      <c r="M102" s="49">
        <v>3</v>
      </c>
      <c r="N102" s="49" t="s">
        <v>54</v>
      </c>
      <c r="O102" s="49">
        <v>2</v>
      </c>
      <c r="P102" s="49"/>
      <c r="Q102" s="49"/>
      <c r="R102" s="49"/>
      <c r="S102" s="49"/>
      <c r="T102" s="49"/>
      <c r="U102" s="49"/>
      <c r="V102" s="49"/>
      <c r="W102" s="49">
        <v>69213.020000000004</v>
      </c>
      <c r="X102" s="49">
        <v>1</v>
      </c>
      <c r="Y102" s="49">
        <v>69213.020000000004</v>
      </c>
      <c r="Z102" s="49"/>
      <c r="AA102" s="49"/>
      <c r="AB102" s="49"/>
    </row>
    <row r="103">
      <c r="A103" s="49">
        <v>50</v>
      </c>
      <c r="B103" s="49">
        <v>0</v>
      </c>
      <c r="C103" s="49">
        <v>0</v>
      </c>
      <c r="D103" s="49">
        <v>1</v>
      </c>
      <c r="E103" s="49">
        <v>202</v>
      </c>
      <c r="F103" s="49">
        <f>ROUND(Source!P100,O103)</f>
        <v>0</v>
      </c>
      <c r="G103" s="49" t="s">
        <v>86</v>
      </c>
      <c r="H103" s="49" t="s">
        <v>87</v>
      </c>
      <c r="I103" s="49"/>
      <c r="J103" s="49"/>
      <c r="K103" s="49">
        <v>202</v>
      </c>
      <c r="L103" s="49">
        <v>2</v>
      </c>
      <c r="M103" s="49">
        <v>3</v>
      </c>
      <c r="N103" s="49" t="s">
        <v>54</v>
      </c>
      <c r="O103" s="49">
        <v>2</v>
      </c>
      <c r="P103" s="49"/>
      <c r="Q103" s="49"/>
      <c r="R103" s="49"/>
      <c r="S103" s="49"/>
      <c r="T103" s="49"/>
      <c r="U103" s="49"/>
      <c r="V103" s="49"/>
      <c r="W103" s="49">
        <v>0</v>
      </c>
      <c r="X103" s="49">
        <v>1</v>
      </c>
      <c r="Y103" s="49">
        <v>0</v>
      </c>
      <c r="Z103" s="49"/>
      <c r="AA103" s="49"/>
      <c r="AB103" s="49"/>
    </row>
    <row r="104">
      <c r="A104" s="49">
        <v>50</v>
      </c>
      <c r="B104" s="49">
        <v>0</v>
      </c>
      <c r="C104" s="49">
        <v>0</v>
      </c>
      <c r="D104" s="49">
        <v>1</v>
      </c>
      <c r="E104" s="49">
        <v>222</v>
      </c>
      <c r="F104" s="49">
        <f>ROUND(Source!AO100,O104)</f>
        <v>0</v>
      </c>
      <c r="G104" s="49" t="s">
        <v>88</v>
      </c>
      <c r="H104" s="49" t="s">
        <v>89</v>
      </c>
      <c r="I104" s="49"/>
      <c r="J104" s="49"/>
      <c r="K104" s="49">
        <v>222</v>
      </c>
      <c r="L104" s="49">
        <v>3</v>
      </c>
      <c r="M104" s="49">
        <v>3</v>
      </c>
      <c r="N104" s="49" t="s">
        <v>54</v>
      </c>
      <c r="O104" s="49">
        <v>2</v>
      </c>
      <c r="P104" s="49"/>
      <c r="Q104" s="49"/>
      <c r="R104" s="49"/>
      <c r="S104" s="49"/>
      <c r="T104" s="49"/>
      <c r="U104" s="49"/>
      <c r="V104" s="49"/>
      <c r="W104" s="49">
        <v>0</v>
      </c>
      <c r="X104" s="49">
        <v>1</v>
      </c>
      <c r="Y104" s="49">
        <v>0</v>
      </c>
      <c r="Z104" s="49"/>
      <c r="AA104" s="49"/>
      <c r="AB104" s="49"/>
    </row>
    <row r="105">
      <c r="A105" s="49">
        <v>50</v>
      </c>
      <c r="B105" s="49">
        <v>0</v>
      </c>
      <c r="C105" s="49">
        <v>0</v>
      </c>
      <c r="D105" s="49">
        <v>1</v>
      </c>
      <c r="E105" s="49">
        <v>225</v>
      </c>
      <c r="F105" s="49">
        <f>ROUND(Source!AV100,O105)</f>
        <v>0</v>
      </c>
      <c r="G105" s="49" t="s">
        <v>90</v>
      </c>
      <c r="H105" s="49" t="s">
        <v>91</v>
      </c>
      <c r="I105" s="49"/>
      <c r="J105" s="49"/>
      <c r="K105" s="49">
        <v>225</v>
      </c>
      <c r="L105" s="49">
        <v>4</v>
      </c>
      <c r="M105" s="49">
        <v>3</v>
      </c>
      <c r="N105" s="49" t="s">
        <v>54</v>
      </c>
      <c r="O105" s="49">
        <v>2</v>
      </c>
      <c r="P105" s="49"/>
      <c r="Q105" s="49"/>
      <c r="R105" s="49"/>
      <c r="S105" s="49"/>
      <c r="T105" s="49"/>
      <c r="U105" s="49"/>
      <c r="V105" s="49"/>
      <c r="W105" s="49">
        <v>0</v>
      </c>
      <c r="X105" s="49">
        <v>1</v>
      </c>
      <c r="Y105" s="49">
        <v>0</v>
      </c>
      <c r="Z105" s="49"/>
      <c r="AA105" s="49"/>
      <c r="AB105" s="49"/>
    </row>
    <row r="106">
      <c r="A106" s="49">
        <v>50</v>
      </c>
      <c r="B106" s="49">
        <v>0</v>
      </c>
      <c r="C106" s="49">
        <v>0</v>
      </c>
      <c r="D106" s="49">
        <v>1</v>
      </c>
      <c r="E106" s="49">
        <v>226</v>
      </c>
      <c r="F106" s="49">
        <f>ROUND(Source!AW100,O106)</f>
        <v>0</v>
      </c>
      <c r="G106" s="49" t="s">
        <v>92</v>
      </c>
      <c r="H106" s="49" t="s">
        <v>93</v>
      </c>
      <c r="I106" s="49"/>
      <c r="J106" s="49"/>
      <c r="K106" s="49">
        <v>226</v>
      </c>
      <c r="L106" s="49">
        <v>5</v>
      </c>
      <c r="M106" s="49">
        <v>3</v>
      </c>
      <c r="N106" s="49" t="s">
        <v>54</v>
      </c>
      <c r="O106" s="49">
        <v>2</v>
      </c>
      <c r="P106" s="49"/>
      <c r="Q106" s="49"/>
      <c r="R106" s="49"/>
      <c r="S106" s="49"/>
      <c r="T106" s="49"/>
      <c r="U106" s="49"/>
      <c r="V106" s="49"/>
      <c r="W106" s="49">
        <v>0</v>
      </c>
      <c r="X106" s="49">
        <v>1</v>
      </c>
      <c r="Y106" s="49">
        <v>0</v>
      </c>
      <c r="Z106" s="49"/>
      <c r="AA106" s="49"/>
      <c r="AB106" s="49"/>
    </row>
    <row r="107">
      <c r="A107" s="49">
        <v>50</v>
      </c>
      <c r="B107" s="49">
        <v>0</v>
      </c>
      <c r="C107" s="49">
        <v>0</v>
      </c>
      <c r="D107" s="49">
        <v>1</v>
      </c>
      <c r="E107" s="49">
        <v>227</v>
      </c>
      <c r="F107" s="49">
        <f>ROUND(Source!AX100,O107)</f>
        <v>0</v>
      </c>
      <c r="G107" s="49" t="s">
        <v>94</v>
      </c>
      <c r="H107" s="49" t="s">
        <v>95</v>
      </c>
      <c r="I107" s="49"/>
      <c r="J107" s="49"/>
      <c r="K107" s="49">
        <v>227</v>
      </c>
      <c r="L107" s="49">
        <v>6</v>
      </c>
      <c r="M107" s="49">
        <v>3</v>
      </c>
      <c r="N107" s="49" t="s">
        <v>54</v>
      </c>
      <c r="O107" s="49">
        <v>2</v>
      </c>
      <c r="P107" s="49"/>
      <c r="Q107" s="49"/>
      <c r="R107" s="49"/>
      <c r="S107" s="49"/>
      <c r="T107" s="49"/>
      <c r="U107" s="49"/>
      <c r="V107" s="49"/>
      <c r="W107" s="49">
        <v>0</v>
      </c>
      <c r="X107" s="49">
        <v>1</v>
      </c>
      <c r="Y107" s="49">
        <v>0</v>
      </c>
      <c r="Z107" s="49"/>
      <c r="AA107" s="49"/>
      <c r="AB107" s="49"/>
    </row>
    <row r="108">
      <c r="A108" s="49">
        <v>50</v>
      </c>
      <c r="B108" s="49">
        <v>0</v>
      </c>
      <c r="C108" s="49">
        <v>0</v>
      </c>
      <c r="D108" s="49">
        <v>1</v>
      </c>
      <c r="E108" s="49">
        <v>228</v>
      </c>
      <c r="F108" s="49">
        <f>ROUND(Source!AY100,O108)</f>
        <v>0</v>
      </c>
      <c r="G108" s="49" t="s">
        <v>96</v>
      </c>
      <c r="H108" s="49" t="s">
        <v>97</v>
      </c>
      <c r="I108" s="49"/>
      <c r="J108" s="49"/>
      <c r="K108" s="49">
        <v>228</v>
      </c>
      <c r="L108" s="49">
        <v>7</v>
      </c>
      <c r="M108" s="49">
        <v>3</v>
      </c>
      <c r="N108" s="49" t="s">
        <v>54</v>
      </c>
      <c r="O108" s="49">
        <v>2</v>
      </c>
      <c r="P108" s="49"/>
      <c r="Q108" s="49"/>
      <c r="R108" s="49"/>
      <c r="S108" s="49"/>
      <c r="T108" s="49"/>
      <c r="U108" s="49"/>
      <c r="V108" s="49"/>
      <c r="W108" s="49">
        <v>0</v>
      </c>
      <c r="X108" s="49">
        <v>1</v>
      </c>
      <c r="Y108" s="49">
        <v>0</v>
      </c>
      <c r="Z108" s="49"/>
      <c r="AA108" s="49"/>
      <c r="AB108" s="49"/>
    </row>
    <row r="109">
      <c r="A109" s="49">
        <v>50</v>
      </c>
      <c r="B109" s="49">
        <v>0</v>
      </c>
      <c r="C109" s="49">
        <v>0</v>
      </c>
      <c r="D109" s="49">
        <v>1</v>
      </c>
      <c r="E109" s="49">
        <v>216</v>
      </c>
      <c r="F109" s="49">
        <f>ROUND(Source!AP100,O109)</f>
        <v>0</v>
      </c>
      <c r="G109" s="49" t="s">
        <v>98</v>
      </c>
      <c r="H109" s="49" t="s">
        <v>99</v>
      </c>
      <c r="I109" s="49"/>
      <c r="J109" s="49"/>
      <c r="K109" s="49">
        <v>216</v>
      </c>
      <c r="L109" s="49">
        <v>8</v>
      </c>
      <c r="M109" s="49">
        <v>3</v>
      </c>
      <c r="N109" s="49" t="s">
        <v>54</v>
      </c>
      <c r="O109" s="49">
        <v>2</v>
      </c>
      <c r="P109" s="49"/>
      <c r="Q109" s="49"/>
      <c r="R109" s="49"/>
      <c r="S109" s="49"/>
      <c r="T109" s="49"/>
      <c r="U109" s="49"/>
      <c r="V109" s="49"/>
      <c r="W109" s="49">
        <v>0</v>
      </c>
      <c r="X109" s="49">
        <v>1</v>
      </c>
      <c r="Y109" s="49">
        <v>0</v>
      </c>
      <c r="Z109" s="49"/>
      <c r="AA109" s="49"/>
      <c r="AB109" s="49"/>
    </row>
    <row r="110">
      <c r="A110" s="49">
        <v>50</v>
      </c>
      <c r="B110" s="49">
        <v>0</v>
      </c>
      <c r="C110" s="49">
        <v>0</v>
      </c>
      <c r="D110" s="49">
        <v>1</v>
      </c>
      <c r="E110" s="49">
        <v>223</v>
      </c>
      <c r="F110" s="49">
        <f>ROUND(Source!AQ100,O110)</f>
        <v>0</v>
      </c>
      <c r="G110" s="49" t="s">
        <v>100</v>
      </c>
      <c r="H110" s="49" t="s">
        <v>101</v>
      </c>
      <c r="I110" s="49"/>
      <c r="J110" s="49"/>
      <c r="K110" s="49">
        <v>223</v>
      </c>
      <c r="L110" s="49">
        <v>9</v>
      </c>
      <c r="M110" s="49">
        <v>3</v>
      </c>
      <c r="N110" s="49" t="s">
        <v>54</v>
      </c>
      <c r="O110" s="49">
        <v>2</v>
      </c>
      <c r="P110" s="49"/>
      <c r="Q110" s="49"/>
      <c r="R110" s="49"/>
      <c r="S110" s="49"/>
      <c r="T110" s="49"/>
      <c r="U110" s="49"/>
      <c r="V110" s="49"/>
      <c r="W110" s="49">
        <v>0</v>
      </c>
      <c r="X110" s="49">
        <v>1</v>
      </c>
      <c r="Y110" s="49">
        <v>0</v>
      </c>
      <c r="Z110" s="49"/>
      <c r="AA110" s="49"/>
      <c r="AB110" s="49"/>
    </row>
    <row r="111">
      <c r="A111" s="49">
        <v>50</v>
      </c>
      <c r="B111" s="49">
        <v>0</v>
      </c>
      <c r="C111" s="49">
        <v>0</v>
      </c>
      <c r="D111" s="49">
        <v>1</v>
      </c>
      <c r="E111" s="49">
        <v>229</v>
      </c>
      <c r="F111" s="49">
        <f>ROUND(Source!AZ100,O111)</f>
        <v>0</v>
      </c>
      <c r="G111" s="49" t="s">
        <v>102</v>
      </c>
      <c r="H111" s="49" t="s">
        <v>103</v>
      </c>
      <c r="I111" s="49"/>
      <c r="J111" s="49"/>
      <c r="K111" s="49">
        <v>229</v>
      </c>
      <c r="L111" s="49">
        <v>10</v>
      </c>
      <c r="M111" s="49">
        <v>3</v>
      </c>
      <c r="N111" s="49" t="s">
        <v>54</v>
      </c>
      <c r="O111" s="49">
        <v>2</v>
      </c>
      <c r="P111" s="49"/>
      <c r="Q111" s="49"/>
      <c r="R111" s="49"/>
      <c r="S111" s="49"/>
      <c r="T111" s="49"/>
      <c r="U111" s="49"/>
      <c r="V111" s="49"/>
      <c r="W111" s="49">
        <v>0</v>
      </c>
      <c r="X111" s="49">
        <v>1</v>
      </c>
      <c r="Y111" s="49">
        <v>0</v>
      </c>
      <c r="Z111" s="49"/>
      <c r="AA111" s="49"/>
      <c r="AB111" s="49"/>
    </row>
    <row r="112">
      <c r="A112" s="49">
        <v>50</v>
      </c>
      <c r="B112" s="49">
        <v>0</v>
      </c>
      <c r="C112" s="49">
        <v>0</v>
      </c>
      <c r="D112" s="49">
        <v>1</v>
      </c>
      <c r="E112" s="49">
        <v>203</v>
      </c>
      <c r="F112" s="49">
        <f>ROUND(Source!Q100,O112)</f>
        <v>0</v>
      </c>
      <c r="G112" s="49" t="s">
        <v>104</v>
      </c>
      <c r="H112" s="49" t="s">
        <v>105</v>
      </c>
      <c r="I112" s="49"/>
      <c r="J112" s="49"/>
      <c r="K112" s="49">
        <v>203</v>
      </c>
      <c r="L112" s="49">
        <v>11</v>
      </c>
      <c r="M112" s="49">
        <v>3</v>
      </c>
      <c r="N112" s="49" t="s">
        <v>54</v>
      </c>
      <c r="O112" s="49">
        <v>2</v>
      </c>
      <c r="P112" s="49"/>
      <c r="Q112" s="49"/>
      <c r="R112" s="49"/>
      <c r="S112" s="49"/>
      <c r="T112" s="49"/>
      <c r="U112" s="49"/>
      <c r="V112" s="49"/>
      <c r="W112" s="49">
        <v>0</v>
      </c>
      <c r="X112" s="49">
        <v>1</v>
      </c>
      <c r="Y112" s="49">
        <v>0</v>
      </c>
      <c r="Z112" s="49"/>
      <c r="AA112" s="49"/>
      <c r="AB112" s="49"/>
    </row>
    <row r="113">
      <c r="A113" s="49">
        <v>50</v>
      </c>
      <c r="B113" s="49">
        <v>0</v>
      </c>
      <c r="C113" s="49">
        <v>0</v>
      </c>
      <c r="D113" s="49">
        <v>1</v>
      </c>
      <c r="E113" s="49">
        <v>231</v>
      </c>
      <c r="F113" s="49">
        <f>ROUND(Source!BB100,O113)</f>
        <v>0</v>
      </c>
      <c r="G113" s="49" t="s">
        <v>106</v>
      </c>
      <c r="H113" s="49" t="s">
        <v>107</v>
      </c>
      <c r="I113" s="49"/>
      <c r="J113" s="49"/>
      <c r="K113" s="49">
        <v>231</v>
      </c>
      <c r="L113" s="49">
        <v>12</v>
      </c>
      <c r="M113" s="49">
        <v>3</v>
      </c>
      <c r="N113" s="49" t="s">
        <v>54</v>
      </c>
      <c r="O113" s="49">
        <v>2</v>
      </c>
      <c r="P113" s="49"/>
      <c r="Q113" s="49"/>
      <c r="R113" s="49"/>
      <c r="S113" s="49"/>
      <c r="T113" s="49"/>
      <c r="U113" s="49"/>
      <c r="V113" s="49"/>
      <c r="W113" s="49">
        <v>0</v>
      </c>
      <c r="X113" s="49">
        <v>1</v>
      </c>
      <c r="Y113" s="49">
        <v>0</v>
      </c>
      <c r="Z113" s="49"/>
      <c r="AA113" s="49"/>
      <c r="AB113" s="49"/>
    </row>
    <row r="114">
      <c r="A114" s="49">
        <v>50</v>
      </c>
      <c r="B114" s="49">
        <v>0</v>
      </c>
      <c r="C114" s="49">
        <v>0</v>
      </c>
      <c r="D114" s="49">
        <v>1</v>
      </c>
      <c r="E114" s="49">
        <v>204</v>
      </c>
      <c r="F114" s="49">
        <f>ROUND(Source!R100,O114)</f>
        <v>0</v>
      </c>
      <c r="G114" s="49" t="s">
        <v>108</v>
      </c>
      <c r="H114" s="49" t="s">
        <v>109</v>
      </c>
      <c r="I114" s="49"/>
      <c r="J114" s="49"/>
      <c r="K114" s="49">
        <v>204</v>
      </c>
      <c r="L114" s="49">
        <v>13</v>
      </c>
      <c r="M114" s="49">
        <v>3</v>
      </c>
      <c r="N114" s="49" t="s">
        <v>54</v>
      </c>
      <c r="O114" s="49">
        <v>2</v>
      </c>
      <c r="P114" s="49"/>
      <c r="Q114" s="49"/>
      <c r="R114" s="49"/>
      <c r="S114" s="49"/>
      <c r="T114" s="49"/>
      <c r="U114" s="49"/>
      <c r="V114" s="49"/>
      <c r="W114" s="49">
        <v>0</v>
      </c>
      <c r="X114" s="49">
        <v>1</v>
      </c>
      <c r="Y114" s="49">
        <v>0</v>
      </c>
      <c r="Z114" s="49"/>
      <c r="AA114" s="49"/>
      <c r="AB114" s="49"/>
    </row>
    <row r="115">
      <c r="A115" s="49">
        <v>50</v>
      </c>
      <c r="B115" s="49">
        <v>0</v>
      </c>
      <c r="C115" s="49">
        <v>0</v>
      </c>
      <c r="D115" s="49">
        <v>1</v>
      </c>
      <c r="E115" s="49">
        <v>205</v>
      </c>
      <c r="F115" s="49">
        <f>ROUND(Source!S100,O115)</f>
        <v>69213.020000000004</v>
      </c>
      <c r="G115" s="49" t="s">
        <v>110</v>
      </c>
      <c r="H115" s="49" t="s">
        <v>111</v>
      </c>
      <c r="I115" s="49"/>
      <c r="J115" s="49"/>
      <c r="K115" s="49">
        <v>205</v>
      </c>
      <c r="L115" s="49">
        <v>14</v>
      </c>
      <c r="M115" s="49">
        <v>3</v>
      </c>
      <c r="N115" s="49" t="s">
        <v>54</v>
      </c>
      <c r="O115" s="49">
        <v>2</v>
      </c>
      <c r="P115" s="49"/>
      <c r="Q115" s="49"/>
      <c r="R115" s="49"/>
      <c r="S115" s="49"/>
      <c r="T115" s="49"/>
      <c r="U115" s="49"/>
      <c r="V115" s="49"/>
      <c r="W115" s="49">
        <v>69213.020000000004</v>
      </c>
      <c r="X115" s="49">
        <v>1</v>
      </c>
      <c r="Y115" s="49">
        <v>69213.020000000004</v>
      </c>
      <c r="Z115" s="49"/>
      <c r="AA115" s="49"/>
      <c r="AB115" s="49"/>
    </row>
    <row r="116">
      <c r="A116" s="49">
        <v>50</v>
      </c>
      <c r="B116" s="49">
        <v>0</v>
      </c>
      <c r="C116" s="49">
        <v>0</v>
      </c>
      <c r="D116" s="49">
        <v>1</v>
      </c>
      <c r="E116" s="49">
        <v>232</v>
      </c>
      <c r="F116" s="49">
        <f>ROUND(Source!BC100,O116)</f>
        <v>0</v>
      </c>
      <c r="G116" s="49" t="s">
        <v>112</v>
      </c>
      <c r="H116" s="49" t="s">
        <v>113</v>
      </c>
      <c r="I116" s="49"/>
      <c r="J116" s="49"/>
      <c r="K116" s="49">
        <v>232</v>
      </c>
      <c r="L116" s="49">
        <v>15</v>
      </c>
      <c r="M116" s="49">
        <v>3</v>
      </c>
      <c r="N116" s="49" t="s">
        <v>54</v>
      </c>
      <c r="O116" s="49">
        <v>2</v>
      </c>
      <c r="P116" s="49"/>
      <c r="Q116" s="49"/>
      <c r="R116" s="49"/>
      <c r="S116" s="49"/>
      <c r="T116" s="49"/>
      <c r="U116" s="49"/>
      <c r="V116" s="49"/>
      <c r="W116" s="49">
        <v>0</v>
      </c>
      <c r="X116" s="49">
        <v>1</v>
      </c>
      <c r="Y116" s="49">
        <v>0</v>
      </c>
      <c r="Z116" s="49"/>
      <c r="AA116" s="49"/>
      <c r="AB116" s="49"/>
    </row>
    <row r="117">
      <c r="A117" s="49">
        <v>50</v>
      </c>
      <c r="B117" s="49">
        <v>0</v>
      </c>
      <c r="C117" s="49">
        <v>0</v>
      </c>
      <c r="D117" s="49">
        <v>1</v>
      </c>
      <c r="E117" s="49">
        <v>214</v>
      </c>
      <c r="F117" s="49">
        <f>ROUND(Source!AS100,O117)</f>
        <v>0</v>
      </c>
      <c r="G117" s="49" t="s">
        <v>114</v>
      </c>
      <c r="H117" s="49" t="s">
        <v>115</v>
      </c>
      <c r="I117" s="49"/>
      <c r="J117" s="49"/>
      <c r="K117" s="49">
        <v>214</v>
      </c>
      <c r="L117" s="49">
        <v>16</v>
      </c>
      <c r="M117" s="49">
        <v>3</v>
      </c>
      <c r="N117" s="49" t="s">
        <v>54</v>
      </c>
      <c r="O117" s="49">
        <v>2</v>
      </c>
      <c r="P117" s="49"/>
      <c r="Q117" s="49"/>
      <c r="R117" s="49"/>
      <c r="S117" s="49"/>
      <c r="T117" s="49"/>
      <c r="U117" s="49"/>
      <c r="V117" s="49"/>
      <c r="W117" s="49">
        <v>0</v>
      </c>
      <c r="X117" s="49">
        <v>1</v>
      </c>
      <c r="Y117" s="49">
        <v>0</v>
      </c>
      <c r="Z117" s="49"/>
      <c r="AA117" s="49"/>
      <c r="AB117" s="49"/>
    </row>
    <row r="118">
      <c r="A118" s="49">
        <v>50</v>
      </c>
      <c r="B118" s="49">
        <v>0</v>
      </c>
      <c r="C118" s="49">
        <v>0</v>
      </c>
      <c r="D118" s="49">
        <v>1</v>
      </c>
      <c r="E118" s="49">
        <v>215</v>
      </c>
      <c r="F118" s="49">
        <f>ROUND(Source!AT100,O118)</f>
        <v>0</v>
      </c>
      <c r="G118" s="49" t="s">
        <v>116</v>
      </c>
      <c r="H118" s="49" t="s">
        <v>117</v>
      </c>
      <c r="I118" s="49"/>
      <c r="J118" s="49"/>
      <c r="K118" s="49">
        <v>215</v>
      </c>
      <c r="L118" s="49">
        <v>17</v>
      </c>
      <c r="M118" s="49">
        <v>3</v>
      </c>
      <c r="N118" s="49" t="s">
        <v>54</v>
      </c>
      <c r="O118" s="49">
        <v>2</v>
      </c>
      <c r="P118" s="49"/>
      <c r="Q118" s="49"/>
      <c r="R118" s="49"/>
      <c r="S118" s="49"/>
      <c r="T118" s="49"/>
      <c r="U118" s="49"/>
      <c r="V118" s="49"/>
      <c r="W118" s="49">
        <v>0</v>
      </c>
      <c r="X118" s="49">
        <v>1</v>
      </c>
      <c r="Y118" s="49">
        <v>0</v>
      </c>
      <c r="Z118" s="49"/>
      <c r="AA118" s="49"/>
      <c r="AB118" s="49"/>
    </row>
    <row r="119">
      <c r="A119" s="49">
        <v>50</v>
      </c>
      <c r="B119" s="49">
        <v>0</v>
      </c>
      <c r="C119" s="49">
        <v>0</v>
      </c>
      <c r="D119" s="49">
        <v>1</v>
      </c>
      <c r="E119" s="49">
        <v>217</v>
      </c>
      <c r="F119" s="49">
        <f>ROUND(Source!AU100,O119)</f>
        <v>146039.47</v>
      </c>
      <c r="G119" s="49" t="s">
        <v>118</v>
      </c>
      <c r="H119" s="49" t="s">
        <v>119</v>
      </c>
      <c r="I119" s="49"/>
      <c r="J119" s="49"/>
      <c r="K119" s="49">
        <v>217</v>
      </c>
      <c r="L119" s="49">
        <v>18</v>
      </c>
      <c r="M119" s="49">
        <v>3</v>
      </c>
      <c r="N119" s="49" t="s">
        <v>54</v>
      </c>
      <c r="O119" s="49">
        <v>2</v>
      </c>
      <c r="P119" s="49"/>
      <c r="Q119" s="49"/>
      <c r="R119" s="49"/>
      <c r="S119" s="49"/>
      <c r="T119" s="49"/>
      <c r="U119" s="49"/>
      <c r="V119" s="49"/>
      <c r="W119" s="49">
        <v>146039.47</v>
      </c>
      <c r="X119" s="49">
        <v>1</v>
      </c>
      <c r="Y119" s="49">
        <v>146039.47</v>
      </c>
      <c r="Z119" s="49"/>
      <c r="AA119" s="49"/>
      <c r="AB119" s="49"/>
    </row>
    <row r="120">
      <c r="A120" s="49">
        <v>50</v>
      </c>
      <c r="B120" s="49">
        <v>0</v>
      </c>
      <c r="C120" s="49">
        <v>0</v>
      </c>
      <c r="D120" s="49">
        <v>1</v>
      </c>
      <c r="E120" s="49">
        <v>230</v>
      </c>
      <c r="F120" s="49">
        <f>ROUND(Source!BA100,O120)</f>
        <v>0</v>
      </c>
      <c r="G120" s="49" t="s">
        <v>120</v>
      </c>
      <c r="H120" s="49" t="s">
        <v>121</v>
      </c>
      <c r="I120" s="49"/>
      <c r="J120" s="49"/>
      <c r="K120" s="49">
        <v>230</v>
      </c>
      <c r="L120" s="49">
        <v>19</v>
      </c>
      <c r="M120" s="49">
        <v>3</v>
      </c>
      <c r="N120" s="49" t="s">
        <v>54</v>
      </c>
      <c r="O120" s="49">
        <v>2</v>
      </c>
      <c r="P120" s="49"/>
      <c r="Q120" s="49"/>
      <c r="R120" s="49"/>
      <c r="S120" s="49"/>
      <c r="T120" s="49"/>
      <c r="U120" s="49"/>
      <c r="V120" s="49"/>
      <c r="W120" s="49">
        <v>0</v>
      </c>
      <c r="X120" s="49">
        <v>1</v>
      </c>
      <c r="Y120" s="49">
        <v>0</v>
      </c>
      <c r="Z120" s="49"/>
      <c r="AA120" s="49"/>
      <c r="AB120" s="49"/>
    </row>
    <row r="121">
      <c r="A121" s="49">
        <v>50</v>
      </c>
      <c r="B121" s="49">
        <v>0</v>
      </c>
      <c r="C121" s="49">
        <v>0</v>
      </c>
      <c r="D121" s="49">
        <v>1</v>
      </c>
      <c r="E121" s="49">
        <v>206</v>
      </c>
      <c r="F121" s="49">
        <f>ROUND(Source!T100,O121)</f>
        <v>0</v>
      </c>
      <c r="G121" s="49" t="s">
        <v>122</v>
      </c>
      <c r="H121" s="49" t="s">
        <v>21</v>
      </c>
      <c r="I121" s="49"/>
      <c r="J121" s="49"/>
      <c r="K121" s="49">
        <v>206</v>
      </c>
      <c r="L121" s="49">
        <v>20</v>
      </c>
      <c r="M121" s="49">
        <v>3</v>
      </c>
      <c r="N121" s="49" t="s">
        <v>54</v>
      </c>
      <c r="O121" s="49">
        <v>2</v>
      </c>
      <c r="P121" s="49"/>
      <c r="Q121" s="49"/>
      <c r="R121" s="49"/>
      <c r="S121" s="49"/>
      <c r="T121" s="49"/>
      <c r="U121" s="49"/>
      <c r="V121" s="49"/>
      <c r="W121" s="49">
        <v>0</v>
      </c>
      <c r="X121" s="49">
        <v>1</v>
      </c>
      <c r="Y121" s="49">
        <v>0</v>
      </c>
      <c r="Z121" s="49"/>
      <c r="AA121" s="49"/>
      <c r="AB121" s="49"/>
    </row>
    <row r="122">
      <c r="A122" s="49">
        <v>50</v>
      </c>
      <c r="B122" s="49">
        <v>0</v>
      </c>
      <c r="C122" s="49">
        <v>0</v>
      </c>
      <c r="D122" s="49">
        <v>1</v>
      </c>
      <c r="E122" s="49">
        <v>207</v>
      </c>
      <c r="F122" s="49">
        <f>Source!U100</f>
        <v>68.180000000000007</v>
      </c>
      <c r="G122" s="49" t="s">
        <v>123</v>
      </c>
      <c r="H122" s="49" t="s">
        <v>124</v>
      </c>
      <c r="I122" s="49"/>
      <c r="J122" s="49"/>
      <c r="K122" s="49">
        <v>207</v>
      </c>
      <c r="L122" s="49">
        <v>21</v>
      </c>
      <c r="M122" s="49">
        <v>3</v>
      </c>
      <c r="N122" s="49" t="s">
        <v>54</v>
      </c>
      <c r="O122" s="49">
        <v>-1</v>
      </c>
      <c r="P122" s="49"/>
      <c r="Q122" s="49"/>
      <c r="R122" s="49"/>
      <c r="S122" s="49"/>
      <c r="T122" s="49"/>
      <c r="U122" s="49"/>
      <c r="V122" s="49"/>
      <c r="W122" s="49">
        <v>68.180000000000007</v>
      </c>
      <c r="X122" s="49">
        <v>1</v>
      </c>
      <c r="Y122" s="49">
        <v>68.180000000000007</v>
      </c>
      <c r="Z122" s="49"/>
      <c r="AA122" s="49"/>
      <c r="AB122" s="49"/>
    </row>
    <row r="123">
      <c r="A123" s="49">
        <v>50</v>
      </c>
      <c r="B123" s="49">
        <v>0</v>
      </c>
      <c r="C123" s="49">
        <v>0</v>
      </c>
      <c r="D123" s="49">
        <v>1</v>
      </c>
      <c r="E123" s="49">
        <v>208</v>
      </c>
      <c r="F123" s="49">
        <f>Source!V100</f>
        <v>0</v>
      </c>
      <c r="G123" s="49" t="s">
        <v>125</v>
      </c>
      <c r="H123" s="49" t="s">
        <v>126</v>
      </c>
      <c r="I123" s="49"/>
      <c r="J123" s="49"/>
      <c r="K123" s="49">
        <v>208</v>
      </c>
      <c r="L123" s="49">
        <v>22</v>
      </c>
      <c r="M123" s="49">
        <v>3</v>
      </c>
      <c r="N123" s="49" t="s">
        <v>54</v>
      </c>
      <c r="O123" s="49">
        <v>-1</v>
      </c>
      <c r="P123" s="49"/>
      <c r="Q123" s="49"/>
      <c r="R123" s="49"/>
      <c r="S123" s="49"/>
      <c r="T123" s="49"/>
      <c r="U123" s="49"/>
      <c r="V123" s="49"/>
      <c r="W123" s="49">
        <v>0</v>
      </c>
      <c r="X123" s="49">
        <v>1</v>
      </c>
      <c r="Y123" s="49">
        <v>0</v>
      </c>
      <c r="Z123" s="49"/>
      <c r="AA123" s="49"/>
      <c r="AB123" s="49"/>
    </row>
    <row r="124">
      <c r="A124" s="49">
        <v>50</v>
      </c>
      <c r="B124" s="49">
        <v>0</v>
      </c>
      <c r="C124" s="49">
        <v>0</v>
      </c>
      <c r="D124" s="49">
        <v>1</v>
      </c>
      <c r="E124" s="49">
        <v>209</v>
      </c>
      <c r="F124" s="49">
        <f>ROUND(Source!W100,O124)</f>
        <v>0</v>
      </c>
      <c r="G124" s="49" t="s">
        <v>127</v>
      </c>
      <c r="H124" s="49" t="s">
        <v>128</v>
      </c>
      <c r="I124" s="49"/>
      <c r="J124" s="49"/>
      <c r="K124" s="49">
        <v>209</v>
      </c>
      <c r="L124" s="49">
        <v>23</v>
      </c>
      <c r="M124" s="49">
        <v>3</v>
      </c>
      <c r="N124" s="49" t="s">
        <v>54</v>
      </c>
      <c r="O124" s="49">
        <v>2</v>
      </c>
      <c r="P124" s="49"/>
      <c r="Q124" s="49"/>
      <c r="R124" s="49"/>
      <c r="S124" s="49"/>
      <c r="T124" s="49"/>
      <c r="U124" s="49"/>
      <c r="V124" s="49"/>
      <c r="W124" s="49">
        <v>0</v>
      </c>
      <c r="X124" s="49">
        <v>1</v>
      </c>
      <c r="Y124" s="49">
        <v>0</v>
      </c>
      <c r="Z124" s="49"/>
      <c r="AA124" s="49"/>
      <c r="AB124" s="49"/>
    </row>
    <row r="125">
      <c r="A125" s="49">
        <v>50</v>
      </c>
      <c r="B125" s="49">
        <v>0</v>
      </c>
      <c r="C125" s="49">
        <v>0</v>
      </c>
      <c r="D125" s="49">
        <v>1</v>
      </c>
      <c r="E125" s="49">
        <v>233</v>
      </c>
      <c r="F125" s="49">
        <f>ROUND(Source!BD100,O125)</f>
        <v>0</v>
      </c>
      <c r="G125" s="49" t="s">
        <v>129</v>
      </c>
      <c r="H125" s="49" t="s">
        <v>130</v>
      </c>
      <c r="I125" s="49"/>
      <c r="J125" s="49"/>
      <c r="K125" s="49">
        <v>233</v>
      </c>
      <c r="L125" s="49">
        <v>24</v>
      </c>
      <c r="M125" s="49">
        <v>3</v>
      </c>
      <c r="N125" s="49" t="s">
        <v>54</v>
      </c>
      <c r="O125" s="49">
        <v>2</v>
      </c>
      <c r="P125" s="49"/>
      <c r="Q125" s="49"/>
      <c r="R125" s="49"/>
      <c r="S125" s="49"/>
      <c r="T125" s="49"/>
      <c r="U125" s="49"/>
      <c r="V125" s="49"/>
      <c r="W125" s="49">
        <v>0</v>
      </c>
      <c r="X125" s="49">
        <v>1</v>
      </c>
      <c r="Y125" s="49">
        <v>0</v>
      </c>
      <c r="Z125" s="49"/>
      <c r="AA125" s="49"/>
      <c r="AB125" s="49"/>
    </row>
    <row r="126">
      <c r="A126" s="49">
        <v>50</v>
      </c>
      <c r="B126" s="49">
        <v>0</v>
      </c>
      <c r="C126" s="49">
        <v>0</v>
      </c>
      <c r="D126" s="49">
        <v>1</v>
      </c>
      <c r="E126" s="49">
        <v>210</v>
      </c>
      <c r="F126" s="49">
        <f>ROUND(Source!X100,O126)</f>
        <v>48449.120000000003</v>
      </c>
      <c r="G126" s="49" t="s">
        <v>131</v>
      </c>
      <c r="H126" s="49" t="s">
        <v>132</v>
      </c>
      <c r="I126" s="49"/>
      <c r="J126" s="49"/>
      <c r="K126" s="49">
        <v>210</v>
      </c>
      <c r="L126" s="49">
        <v>25</v>
      </c>
      <c r="M126" s="49">
        <v>3</v>
      </c>
      <c r="N126" s="49" t="s">
        <v>54</v>
      </c>
      <c r="O126" s="49">
        <v>2</v>
      </c>
      <c r="P126" s="49"/>
      <c r="Q126" s="49"/>
      <c r="R126" s="49"/>
      <c r="S126" s="49"/>
      <c r="T126" s="49"/>
      <c r="U126" s="49"/>
      <c r="V126" s="49"/>
      <c r="W126" s="49">
        <v>48449.120000000003</v>
      </c>
      <c r="X126" s="49">
        <v>1</v>
      </c>
      <c r="Y126" s="49">
        <v>48449.120000000003</v>
      </c>
      <c r="Z126" s="49"/>
      <c r="AA126" s="49"/>
      <c r="AB126" s="49"/>
    </row>
    <row r="127">
      <c r="A127" s="49">
        <v>50</v>
      </c>
      <c r="B127" s="49">
        <v>0</v>
      </c>
      <c r="C127" s="49">
        <v>0</v>
      </c>
      <c r="D127" s="49">
        <v>1</v>
      </c>
      <c r="E127" s="49">
        <v>211</v>
      </c>
      <c r="F127" s="49">
        <f>ROUND(Source!Y100,O127)</f>
        <v>28377.330000000002</v>
      </c>
      <c r="G127" s="49" t="s">
        <v>133</v>
      </c>
      <c r="H127" s="49" t="s">
        <v>134</v>
      </c>
      <c r="I127" s="49"/>
      <c r="J127" s="49"/>
      <c r="K127" s="49">
        <v>211</v>
      </c>
      <c r="L127" s="49">
        <v>26</v>
      </c>
      <c r="M127" s="49">
        <v>3</v>
      </c>
      <c r="N127" s="49" t="s">
        <v>54</v>
      </c>
      <c r="O127" s="49">
        <v>2</v>
      </c>
      <c r="P127" s="49"/>
      <c r="Q127" s="49"/>
      <c r="R127" s="49"/>
      <c r="S127" s="49"/>
      <c r="T127" s="49"/>
      <c r="U127" s="49"/>
      <c r="V127" s="49"/>
      <c r="W127" s="49">
        <v>28377.330000000002</v>
      </c>
      <c r="X127" s="49">
        <v>1</v>
      </c>
      <c r="Y127" s="49">
        <v>28377.330000000002</v>
      </c>
      <c r="Z127" s="49"/>
      <c r="AA127" s="49"/>
      <c r="AB127" s="49"/>
    </row>
    <row r="128">
      <c r="A128" s="49">
        <v>50</v>
      </c>
      <c r="B128" s="49">
        <v>0</v>
      </c>
      <c r="C128" s="49">
        <v>0</v>
      </c>
      <c r="D128" s="49">
        <v>1</v>
      </c>
      <c r="E128" s="49">
        <v>224</v>
      </c>
      <c r="F128" s="49">
        <f>ROUND(Source!AR100,O128)</f>
        <v>146039.47</v>
      </c>
      <c r="G128" s="49" t="s">
        <v>135</v>
      </c>
      <c r="H128" s="49" t="s">
        <v>136</v>
      </c>
      <c r="I128" s="49"/>
      <c r="J128" s="49"/>
      <c r="K128" s="49">
        <v>224</v>
      </c>
      <c r="L128" s="49">
        <v>27</v>
      </c>
      <c r="M128" s="49">
        <v>3</v>
      </c>
      <c r="N128" s="49" t="s">
        <v>54</v>
      </c>
      <c r="O128" s="49">
        <v>2</v>
      </c>
      <c r="P128" s="49"/>
      <c r="Q128" s="49"/>
      <c r="R128" s="49"/>
      <c r="S128" s="49"/>
      <c r="T128" s="49"/>
      <c r="U128" s="49"/>
      <c r="V128" s="49"/>
      <c r="W128" s="49">
        <v>146039.47</v>
      </c>
      <c r="X128" s="49">
        <v>1</v>
      </c>
      <c r="Y128" s="49">
        <v>146039.47</v>
      </c>
      <c r="Z128" s="49"/>
      <c r="AA128" s="49"/>
      <c r="AB128" s="49"/>
    </row>
    <row r="129">
      <c r="A129" s="49">
        <v>50</v>
      </c>
      <c r="B129" s="49">
        <v>1</v>
      </c>
      <c r="C129" s="49">
        <v>0</v>
      </c>
      <c r="D129" s="49">
        <v>2</v>
      </c>
      <c r="E129" s="49">
        <v>0</v>
      </c>
      <c r="F129" s="49">
        <f>ROUND(F128,O129)</f>
        <v>146039.47</v>
      </c>
      <c r="G129" s="49" t="s">
        <v>73</v>
      </c>
      <c r="H129" s="49" t="s">
        <v>140</v>
      </c>
      <c r="I129" s="49"/>
      <c r="J129" s="49"/>
      <c r="K129" s="49">
        <v>212</v>
      </c>
      <c r="L129" s="49">
        <v>28</v>
      </c>
      <c r="M129" s="49">
        <v>0</v>
      </c>
      <c r="N129" s="49" t="s">
        <v>54</v>
      </c>
      <c r="O129" s="49">
        <v>2</v>
      </c>
      <c r="P129" s="49"/>
      <c r="Q129" s="49"/>
      <c r="R129" s="49"/>
      <c r="S129" s="49"/>
      <c r="T129" s="49"/>
      <c r="U129" s="49"/>
      <c r="V129" s="49"/>
      <c r="W129" s="49">
        <v>146039.47</v>
      </c>
      <c r="X129" s="49">
        <v>1</v>
      </c>
      <c r="Y129" s="49">
        <v>146039.47</v>
      </c>
      <c r="Z129" s="49"/>
      <c r="AA129" s="49"/>
      <c r="AB129" s="49"/>
    </row>
    <row r="130">
      <c r="A130" s="49">
        <v>50</v>
      </c>
      <c r="B130" s="49">
        <v>1</v>
      </c>
      <c r="C130" s="49">
        <v>0</v>
      </c>
      <c r="D130" s="49">
        <v>2</v>
      </c>
      <c r="E130" s="49">
        <v>0</v>
      </c>
      <c r="F130" s="49">
        <f>ROUND(F129*0.1804,O130)</f>
        <v>26345.52</v>
      </c>
      <c r="G130" s="49" t="s">
        <v>80</v>
      </c>
      <c r="H130" s="49" t="s">
        <v>47</v>
      </c>
      <c r="I130" s="49"/>
      <c r="J130" s="49"/>
      <c r="K130" s="49">
        <v>212</v>
      </c>
      <c r="L130" s="49">
        <v>29</v>
      </c>
      <c r="M130" s="49">
        <v>0</v>
      </c>
      <c r="N130" s="49" t="s">
        <v>54</v>
      </c>
      <c r="O130" s="49">
        <v>2</v>
      </c>
      <c r="P130" s="49"/>
      <c r="Q130" s="49"/>
      <c r="R130" s="49"/>
      <c r="S130" s="49"/>
      <c r="T130" s="49"/>
      <c r="U130" s="49"/>
      <c r="V130" s="49"/>
      <c r="W130" s="49">
        <v>26345.52</v>
      </c>
      <c r="X130" s="49">
        <v>1</v>
      </c>
      <c r="Y130" s="49">
        <v>26345.52</v>
      </c>
      <c r="Z130" s="49"/>
      <c r="AA130" s="49"/>
      <c r="AB130" s="49"/>
    </row>
    <row r="131">
      <c r="A131" s="49">
        <v>50</v>
      </c>
      <c r="B131" s="49">
        <v>1</v>
      </c>
      <c r="C131" s="49">
        <v>0</v>
      </c>
      <c r="D131" s="49">
        <v>2</v>
      </c>
      <c r="E131" s="49">
        <v>0</v>
      </c>
      <c r="F131" s="49">
        <f>ROUND(F130*0.22,O131)</f>
        <v>5796.0100000000002</v>
      </c>
      <c r="G131" s="49" t="s">
        <v>139</v>
      </c>
      <c r="H131" s="49" t="s">
        <v>141</v>
      </c>
      <c r="I131" s="49"/>
      <c r="J131" s="49"/>
      <c r="K131" s="49">
        <v>212</v>
      </c>
      <c r="L131" s="49">
        <v>31</v>
      </c>
      <c r="M131" s="49">
        <v>0</v>
      </c>
      <c r="N131" s="49" t="s">
        <v>54</v>
      </c>
      <c r="O131" s="49">
        <v>2</v>
      </c>
      <c r="P131" s="49"/>
      <c r="Q131" s="49"/>
      <c r="R131" s="49"/>
      <c r="S131" s="49"/>
      <c r="T131" s="49"/>
      <c r="U131" s="49"/>
      <c r="V131" s="49"/>
      <c r="W131" s="49">
        <v>5796.0100000000002</v>
      </c>
      <c r="X131" s="49">
        <v>1</v>
      </c>
      <c r="Y131" s="49">
        <v>5796.0100000000002</v>
      </c>
      <c r="Z131" s="49"/>
      <c r="AA131" s="49"/>
      <c r="AB131" s="49"/>
    </row>
    <row r="132">
      <c r="A132" s="49">
        <v>50</v>
      </c>
      <c r="B132" s="49">
        <v>1</v>
      </c>
      <c r="C132" s="49">
        <v>0</v>
      </c>
      <c r="D132" s="49">
        <v>2</v>
      </c>
      <c r="E132" s="49">
        <v>0</v>
      </c>
      <c r="F132" s="49">
        <f>ROUND(F130*1.22,O132)</f>
        <v>32141.530000000002</v>
      </c>
      <c r="G132" s="49" t="s">
        <v>142</v>
      </c>
      <c r="H132" s="49" t="s">
        <v>143</v>
      </c>
      <c r="I132" s="49"/>
      <c r="J132" s="49"/>
      <c r="K132" s="49">
        <v>212</v>
      </c>
      <c r="L132" s="49">
        <v>32</v>
      </c>
      <c r="M132" s="49">
        <v>0</v>
      </c>
      <c r="N132" s="49" t="s">
        <v>54</v>
      </c>
      <c r="O132" s="49">
        <v>2</v>
      </c>
      <c r="P132" s="49"/>
      <c r="Q132" s="49"/>
      <c r="R132" s="49"/>
      <c r="S132" s="49"/>
      <c r="T132" s="49"/>
      <c r="U132" s="49"/>
      <c r="V132" s="49"/>
      <c r="W132" s="49">
        <v>32141.529999999999</v>
      </c>
      <c r="X132" s="49">
        <v>1</v>
      </c>
      <c r="Y132" s="49">
        <v>32141.529999999999</v>
      </c>
      <c r="Z132" s="49"/>
      <c r="AA132" s="49"/>
      <c r="AB132" s="49"/>
    </row>
    <row r="134">
      <c r="A134" s="47">
        <v>51</v>
      </c>
      <c r="B134" s="47">
        <f>B12</f>
        <v>190</v>
      </c>
      <c r="C134" s="47">
        <f>A12</f>
        <v>1</v>
      </c>
      <c r="D134" s="47">
        <f>ROW(A12)</f>
        <v>12</v>
      </c>
      <c r="E134" s="47"/>
      <c r="F134" s="47" t="str">
        <f>IF(F12&lt;&gt;"",F12,"")</f>
        <v>2026</v>
      </c>
      <c r="G134" s="47" t="str">
        <f>IF(G12&lt;&gt;"",G12,"")</f>
        <v xml:space="preserve">083-0022321 Тех.освидетельствование лифтов 2027-2029гг</v>
      </c>
      <c r="H134" s="47">
        <v>0</v>
      </c>
      <c r="I134" s="47"/>
      <c r="J134" s="47"/>
      <c r="K134" s="47"/>
      <c r="L134" s="47"/>
      <c r="M134" s="47"/>
      <c r="N134" s="47"/>
      <c r="O134" s="47">
        <f t="shared" ref="O134:T134" si="108">ROUND(O100,2)</f>
        <v>69213.020000000004</v>
      </c>
      <c r="P134" s="47">
        <f t="shared" si="108"/>
        <v>0</v>
      </c>
      <c r="Q134" s="47">
        <f t="shared" si="108"/>
        <v>0</v>
      </c>
      <c r="R134" s="47">
        <f t="shared" si="108"/>
        <v>0</v>
      </c>
      <c r="S134" s="47">
        <f t="shared" si="108"/>
        <v>69213.020000000004</v>
      </c>
      <c r="T134" s="47">
        <f t="shared" si="108"/>
        <v>0</v>
      </c>
      <c r="U134" s="47">
        <f>U100</f>
        <v>68.180000000000007</v>
      </c>
      <c r="V134" s="47">
        <f>V100</f>
        <v>0</v>
      </c>
      <c r="W134" s="47">
        <f>ROUND(W100,2)</f>
        <v>0</v>
      </c>
      <c r="X134" s="47">
        <f>ROUND(X100,2)</f>
        <v>48449.120000000003</v>
      </c>
      <c r="Y134" s="47">
        <f>ROUND(Y100,2)</f>
        <v>28377.330000000002</v>
      </c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>
        <f t="shared" ref="AO134:BD134" si="109">ROUND(AO100,2)</f>
        <v>0</v>
      </c>
      <c r="AP134" s="47">
        <f t="shared" si="109"/>
        <v>0</v>
      </c>
      <c r="AQ134" s="47">
        <f t="shared" si="109"/>
        <v>0</v>
      </c>
      <c r="AR134" s="47">
        <f t="shared" si="109"/>
        <v>146039.47</v>
      </c>
      <c r="AS134" s="47">
        <f t="shared" si="109"/>
        <v>0</v>
      </c>
      <c r="AT134" s="47">
        <f t="shared" si="109"/>
        <v>0</v>
      </c>
      <c r="AU134" s="47">
        <f t="shared" si="109"/>
        <v>146039.47</v>
      </c>
      <c r="AV134" s="47">
        <f t="shared" si="109"/>
        <v>0</v>
      </c>
      <c r="AW134" s="47">
        <f t="shared" si="109"/>
        <v>0</v>
      </c>
      <c r="AX134" s="47">
        <f t="shared" si="109"/>
        <v>0</v>
      </c>
      <c r="AY134" s="47">
        <f t="shared" si="109"/>
        <v>0</v>
      </c>
      <c r="AZ134" s="47">
        <f t="shared" si="109"/>
        <v>0</v>
      </c>
      <c r="BA134" s="47">
        <f t="shared" si="109"/>
        <v>0</v>
      </c>
      <c r="BB134" s="47">
        <f t="shared" si="109"/>
        <v>0</v>
      </c>
      <c r="BC134" s="47">
        <f t="shared" si="109"/>
        <v>0</v>
      </c>
      <c r="BD134" s="47">
        <f t="shared" si="109"/>
        <v>0</v>
      </c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  <c r="FP134" s="48"/>
      <c r="FQ134" s="48"/>
      <c r="FR134" s="48"/>
      <c r="FS134" s="48"/>
      <c r="FT134" s="48"/>
      <c r="FU134" s="48"/>
      <c r="FV134" s="48"/>
      <c r="FW134" s="48"/>
      <c r="FX134" s="48"/>
      <c r="FY134" s="48"/>
      <c r="FZ134" s="48"/>
      <c r="GA134" s="48"/>
      <c r="GB134" s="48"/>
      <c r="GC134" s="48"/>
      <c r="GD134" s="48"/>
      <c r="GE134" s="48"/>
      <c r="GF134" s="48"/>
      <c r="GG134" s="48"/>
      <c r="GH134" s="48"/>
      <c r="GI134" s="48"/>
      <c r="GJ134" s="48"/>
      <c r="GK134" s="48"/>
      <c r="GL134" s="48"/>
      <c r="GM134" s="48"/>
      <c r="GN134" s="48"/>
      <c r="GO134" s="48"/>
      <c r="GP134" s="48"/>
      <c r="GQ134" s="48"/>
      <c r="GR134" s="48"/>
      <c r="GS134" s="48"/>
      <c r="GT134" s="48"/>
      <c r="GU134" s="48"/>
      <c r="GV134" s="48"/>
      <c r="GW134" s="48"/>
      <c r="GX134" s="48">
        <v>0</v>
      </c>
    </row>
    <row r="136">
      <c r="A136" s="49">
        <v>50</v>
      </c>
      <c r="B136" s="49">
        <v>0</v>
      </c>
      <c r="C136" s="49">
        <v>0</v>
      </c>
      <c r="D136" s="49">
        <v>1</v>
      </c>
      <c r="E136" s="49">
        <v>201</v>
      </c>
      <c r="F136" s="49">
        <f>ROUND(Source!O134,O136)</f>
        <v>69213.020000000004</v>
      </c>
      <c r="G136" s="49" t="s">
        <v>84</v>
      </c>
      <c r="H136" s="49" t="s">
        <v>85</v>
      </c>
      <c r="I136" s="49"/>
      <c r="J136" s="49"/>
      <c r="K136" s="49">
        <v>201</v>
      </c>
      <c r="L136" s="49">
        <v>1</v>
      </c>
      <c r="M136" s="49">
        <v>3</v>
      </c>
      <c r="N136" s="49" t="s">
        <v>54</v>
      </c>
      <c r="O136" s="49">
        <v>2</v>
      </c>
      <c r="P136" s="49"/>
      <c r="Q136" s="49"/>
      <c r="R136" s="49"/>
      <c r="S136" s="49"/>
      <c r="T136" s="49"/>
      <c r="U136" s="49"/>
      <c r="V136" s="49"/>
      <c r="W136" s="49">
        <v>69213.020000000004</v>
      </c>
      <c r="X136" s="49">
        <v>1</v>
      </c>
      <c r="Y136" s="49">
        <v>69213.020000000004</v>
      </c>
      <c r="Z136" s="49"/>
      <c r="AA136" s="49"/>
      <c r="AB136" s="49"/>
    </row>
    <row r="137">
      <c r="A137" s="49">
        <v>50</v>
      </c>
      <c r="B137" s="49">
        <v>0</v>
      </c>
      <c r="C137" s="49">
        <v>0</v>
      </c>
      <c r="D137" s="49">
        <v>1</v>
      </c>
      <c r="E137" s="49">
        <v>202</v>
      </c>
      <c r="F137" s="49">
        <f>ROUND(Source!P134,O137)</f>
        <v>0</v>
      </c>
      <c r="G137" s="49" t="s">
        <v>86</v>
      </c>
      <c r="H137" s="49" t="s">
        <v>87</v>
      </c>
      <c r="I137" s="49"/>
      <c r="J137" s="49"/>
      <c r="K137" s="49">
        <v>202</v>
      </c>
      <c r="L137" s="49">
        <v>2</v>
      </c>
      <c r="M137" s="49">
        <v>3</v>
      </c>
      <c r="N137" s="49" t="s">
        <v>54</v>
      </c>
      <c r="O137" s="49">
        <v>2</v>
      </c>
      <c r="P137" s="49"/>
      <c r="Q137" s="49"/>
      <c r="R137" s="49"/>
      <c r="S137" s="49"/>
      <c r="T137" s="49"/>
      <c r="U137" s="49"/>
      <c r="V137" s="49"/>
      <c r="W137" s="49">
        <v>0</v>
      </c>
      <c r="X137" s="49">
        <v>1</v>
      </c>
      <c r="Y137" s="49">
        <v>0</v>
      </c>
      <c r="Z137" s="49"/>
      <c r="AA137" s="49"/>
      <c r="AB137" s="49"/>
    </row>
    <row r="138">
      <c r="A138" s="49">
        <v>50</v>
      </c>
      <c r="B138" s="49">
        <v>0</v>
      </c>
      <c r="C138" s="49">
        <v>0</v>
      </c>
      <c r="D138" s="49">
        <v>1</v>
      </c>
      <c r="E138" s="49">
        <v>222</v>
      </c>
      <c r="F138" s="49">
        <f>ROUND(Source!AO134,O138)</f>
        <v>0</v>
      </c>
      <c r="G138" s="49" t="s">
        <v>88</v>
      </c>
      <c r="H138" s="49" t="s">
        <v>89</v>
      </c>
      <c r="I138" s="49"/>
      <c r="J138" s="49"/>
      <c r="K138" s="49">
        <v>222</v>
      </c>
      <c r="L138" s="49">
        <v>3</v>
      </c>
      <c r="M138" s="49">
        <v>3</v>
      </c>
      <c r="N138" s="49" t="s">
        <v>54</v>
      </c>
      <c r="O138" s="49">
        <v>2</v>
      </c>
      <c r="P138" s="49"/>
      <c r="Q138" s="49"/>
      <c r="R138" s="49"/>
      <c r="S138" s="49"/>
      <c r="T138" s="49"/>
      <c r="U138" s="49"/>
      <c r="V138" s="49"/>
      <c r="W138" s="49">
        <v>0</v>
      </c>
      <c r="X138" s="49">
        <v>1</v>
      </c>
      <c r="Y138" s="49">
        <v>0</v>
      </c>
      <c r="Z138" s="49"/>
      <c r="AA138" s="49"/>
      <c r="AB138" s="49"/>
    </row>
    <row r="139">
      <c r="A139" s="49">
        <v>50</v>
      </c>
      <c r="B139" s="49">
        <v>0</v>
      </c>
      <c r="C139" s="49">
        <v>0</v>
      </c>
      <c r="D139" s="49">
        <v>1</v>
      </c>
      <c r="E139" s="49">
        <v>225</v>
      </c>
      <c r="F139" s="49">
        <f>ROUND(Source!AV134,O139)</f>
        <v>0</v>
      </c>
      <c r="G139" s="49" t="s">
        <v>90</v>
      </c>
      <c r="H139" s="49" t="s">
        <v>91</v>
      </c>
      <c r="I139" s="49"/>
      <c r="J139" s="49"/>
      <c r="K139" s="49">
        <v>225</v>
      </c>
      <c r="L139" s="49">
        <v>4</v>
      </c>
      <c r="M139" s="49">
        <v>3</v>
      </c>
      <c r="N139" s="49" t="s">
        <v>54</v>
      </c>
      <c r="O139" s="49">
        <v>2</v>
      </c>
      <c r="P139" s="49"/>
      <c r="Q139" s="49"/>
      <c r="R139" s="49"/>
      <c r="S139" s="49"/>
      <c r="T139" s="49"/>
      <c r="U139" s="49"/>
      <c r="V139" s="49"/>
      <c r="W139" s="49">
        <v>0</v>
      </c>
      <c r="X139" s="49">
        <v>1</v>
      </c>
      <c r="Y139" s="49">
        <v>0</v>
      </c>
      <c r="Z139" s="49"/>
      <c r="AA139" s="49"/>
      <c r="AB139" s="49"/>
    </row>
    <row r="140">
      <c r="A140" s="49">
        <v>50</v>
      </c>
      <c r="B140" s="49">
        <v>0</v>
      </c>
      <c r="C140" s="49">
        <v>0</v>
      </c>
      <c r="D140" s="49">
        <v>1</v>
      </c>
      <c r="E140" s="49">
        <v>226</v>
      </c>
      <c r="F140" s="49">
        <f>ROUND(Source!AW134,O140)</f>
        <v>0</v>
      </c>
      <c r="G140" s="49" t="s">
        <v>92</v>
      </c>
      <c r="H140" s="49" t="s">
        <v>93</v>
      </c>
      <c r="I140" s="49"/>
      <c r="J140" s="49"/>
      <c r="K140" s="49">
        <v>226</v>
      </c>
      <c r="L140" s="49">
        <v>5</v>
      </c>
      <c r="M140" s="49">
        <v>3</v>
      </c>
      <c r="N140" s="49" t="s">
        <v>54</v>
      </c>
      <c r="O140" s="49">
        <v>2</v>
      </c>
      <c r="P140" s="49"/>
      <c r="Q140" s="49"/>
      <c r="R140" s="49"/>
      <c r="S140" s="49"/>
      <c r="T140" s="49"/>
      <c r="U140" s="49"/>
      <c r="V140" s="49"/>
      <c r="W140" s="49">
        <v>0</v>
      </c>
      <c r="X140" s="49">
        <v>1</v>
      </c>
      <c r="Y140" s="49">
        <v>0</v>
      </c>
      <c r="Z140" s="49"/>
      <c r="AA140" s="49"/>
      <c r="AB140" s="49"/>
    </row>
    <row r="141">
      <c r="A141" s="49">
        <v>50</v>
      </c>
      <c r="B141" s="49">
        <v>0</v>
      </c>
      <c r="C141" s="49">
        <v>0</v>
      </c>
      <c r="D141" s="49">
        <v>1</v>
      </c>
      <c r="E141" s="49">
        <v>227</v>
      </c>
      <c r="F141" s="49">
        <f>ROUND(Source!AX134,O141)</f>
        <v>0</v>
      </c>
      <c r="G141" s="49" t="s">
        <v>94</v>
      </c>
      <c r="H141" s="49" t="s">
        <v>95</v>
      </c>
      <c r="I141" s="49"/>
      <c r="J141" s="49"/>
      <c r="K141" s="49">
        <v>227</v>
      </c>
      <c r="L141" s="49">
        <v>6</v>
      </c>
      <c r="M141" s="49">
        <v>3</v>
      </c>
      <c r="N141" s="49" t="s">
        <v>54</v>
      </c>
      <c r="O141" s="49">
        <v>2</v>
      </c>
      <c r="P141" s="49"/>
      <c r="Q141" s="49"/>
      <c r="R141" s="49"/>
      <c r="S141" s="49"/>
      <c r="T141" s="49"/>
      <c r="U141" s="49"/>
      <c r="V141" s="49"/>
      <c r="W141" s="49">
        <v>0</v>
      </c>
      <c r="X141" s="49">
        <v>1</v>
      </c>
      <c r="Y141" s="49">
        <v>0</v>
      </c>
      <c r="Z141" s="49"/>
      <c r="AA141" s="49"/>
      <c r="AB141" s="49"/>
    </row>
    <row r="142">
      <c r="A142" s="49">
        <v>50</v>
      </c>
      <c r="B142" s="49">
        <v>0</v>
      </c>
      <c r="C142" s="49">
        <v>0</v>
      </c>
      <c r="D142" s="49">
        <v>1</v>
      </c>
      <c r="E142" s="49">
        <v>228</v>
      </c>
      <c r="F142" s="49">
        <f>ROUND(Source!AY134,O142)</f>
        <v>0</v>
      </c>
      <c r="G142" s="49" t="s">
        <v>96</v>
      </c>
      <c r="H142" s="49" t="s">
        <v>97</v>
      </c>
      <c r="I142" s="49"/>
      <c r="J142" s="49"/>
      <c r="K142" s="49">
        <v>228</v>
      </c>
      <c r="L142" s="49">
        <v>7</v>
      </c>
      <c r="M142" s="49">
        <v>3</v>
      </c>
      <c r="N142" s="49" t="s">
        <v>54</v>
      </c>
      <c r="O142" s="49">
        <v>2</v>
      </c>
      <c r="P142" s="49"/>
      <c r="Q142" s="49"/>
      <c r="R142" s="49"/>
      <c r="S142" s="49"/>
      <c r="T142" s="49"/>
      <c r="U142" s="49"/>
      <c r="V142" s="49"/>
      <c r="W142" s="49">
        <v>0</v>
      </c>
      <c r="X142" s="49">
        <v>1</v>
      </c>
      <c r="Y142" s="49">
        <v>0</v>
      </c>
      <c r="Z142" s="49"/>
      <c r="AA142" s="49"/>
      <c r="AB142" s="49"/>
    </row>
    <row r="143">
      <c r="A143" s="49">
        <v>50</v>
      </c>
      <c r="B143" s="49">
        <v>0</v>
      </c>
      <c r="C143" s="49">
        <v>0</v>
      </c>
      <c r="D143" s="49">
        <v>1</v>
      </c>
      <c r="E143" s="49">
        <v>216</v>
      </c>
      <c r="F143" s="49">
        <f>ROUND(Source!AP134,O143)</f>
        <v>0</v>
      </c>
      <c r="G143" s="49" t="s">
        <v>98</v>
      </c>
      <c r="H143" s="49" t="s">
        <v>99</v>
      </c>
      <c r="I143" s="49"/>
      <c r="J143" s="49"/>
      <c r="K143" s="49">
        <v>216</v>
      </c>
      <c r="L143" s="49">
        <v>8</v>
      </c>
      <c r="M143" s="49">
        <v>3</v>
      </c>
      <c r="N143" s="49" t="s">
        <v>54</v>
      </c>
      <c r="O143" s="49">
        <v>2</v>
      </c>
      <c r="P143" s="49"/>
      <c r="Q143" s="49"/>
      <c r="R143" s="49"/>
      <c r="S143" s="49"/>
      <c r="T143" s="49"/>
      <c r="U143" s="49"/>
      <c r="V143" s="49"/>
      <c r="W143" s="49">
        <v>0</v>
      </c>
      <c r="X143" s="49">
        <v>1</v>
      </c>
      <c r="Y143" s="49">
        <v>0</v>
      </c>
      <c r="Z143" s="49"/>
      <c r="AA143" s="49"/>
      <c r="AB143" s="49"/>
    </row>
    <row r="144">
      <c r="A144" s="49">
        <v>50</v>
      </c>
      <c r="B144" s="49">
        <v>0</v>
      </c>
      <c r="C144" s="49">
        <v>0</v>
      </c>
      <c r="D144" s="49">
        <v>1</v>
      </c>
      <c r="E144" s="49">
        <v>223</v>
      </c>
      <c r="F144" s="49">
        <f>ROUND(Source!AQ134,O144)</f>
        <v>0</v>
      </c>
      <c r="G144" s="49" t="s">
        <v>100</v>
      </c>
      <c r="H144" s="49" t="s">
        <v>101</v>
      </c>
      <c r="I144" s="49"/>
      <c r="J144" s="49"/>
      <c r="K144" s="49">
        <v>223</v>
      </c>
      <c r="L144" s="49">
        <v>9</v>
      </c>
      <c r="M144" s="49">
        <v>3</v>
      </c>
      <c r="N144" s="49" t="s">
        <v>54</v>
      </c>
      <c r="O144" s="49">
        <v>2</v>
      </c>
      <c r="P144" s="49"/>
      <c r="Q144" s="49"/>
      <c r="R144" s="49"/>
      <c r="S144" s="49"/>
      <c r="T144" s="49"/>
      <c r="U144" s="49"/>
      <c r="V144" s="49"/>
      <c r="W144" s="49">
        <v>0</v>
      </c>
      <c r="X144" s="49">
        <v>1</v>
      </c>
      <c r="Y144" s="49">
        <v>0</v>
      </c>
      <c r="Z144" s="49"/>
      <c r="AA144" s="49"/>
      <c r="AB144" s="49"/>
    </row>
    <row r="145">
      <c r="A145" s="49">
        <v>50</v>
      </c>
      <c r="B145" s="49">
        <v>0</v>
      </c>
      <c r="C145" s="49">
        <v>0</v>
      </c>
      <c r="D145" s="49">
        <v>1</v>
      </c>
      <c r="E145" s="49">
        <v>229</v>
      </c>
      <c r="F145" s="49">
        <f>ROUND(Source!AZ134,O145)</f>
        <v>0</v>
      </c>
      <c r="G145" s="49" t="s">
        <v>102</v>
      </c>
      <c r="H145" s="49" t="s">
        <v>103</v>
      </c>
      <c r="I145" s="49"/>
      <c r="J145" s="49"/>
      <c r="K145" s="49">
        <v>229</v>
      </c>
      <c r="L145" s="49">
        <v>10</v>
      </c>
      <c r="M145" s="49">
        <v>3</v>
      </c>
      <c r="N145" s="49" t="s">
        <v>54</v>
      </c>
      <c r="O145" s="49">
        <v>2</v>
      </c>
      <c r="P145" s="49"/>
      <c r="Q145" s="49"/>
      <c r="R145" s="49"/>
      <c r="S145" s="49"/>
      <c r="T145" s="49"/>
      <c r="U145" s="49"/>
      <c r="V145" s="49"/>
      <c r="W145" s="49">
        <v>0</v>
      </c>
      <c r="X145" s="49">
        <v>1</v>
      </c>
      <c r="Y145" s="49">
        <v>0</v>
      </c>
      <c r="Z145" s="49"/>
      <c r="AA145" s="49"/>
      <c r="AB145" s="49"/>
    </row>
    <row r="146">
      <c r="A146" s="49">
        <v>50</v>
      </c>
      <c r="B146" s="49">
        <v>0</v>
      </c>
      <c r="C146" s="49">
        <v>0</v>
      </c>
      <c r="D146" s="49">
        <v>1</v>
      </c>
      <c r="E146" s="49">
        <v>203</v>
      </c>
      <c r="F146" s="49">
        <f>ROUND(Source!Q134,O146)</f>
        <v>0</v>
      </c>
      <c r="G146" s="49" t="s">
        <v>104</v>
      </c>
      <c r="H146" s="49" t="s">
        <v>105</v>
      </c>
      <c r="I146" s="49"/>
      <c r="J146" s="49"/>
      <c r="K146" s="49">
        <v>203</v>
      </c>
      <c r="L146" s="49">
        <v>11</v>
      </c>
      <c r="M146" s="49">
        <v>3</v>
      </c>
      <c r="N146" s="49" t="s">
        <v>54</v>
      </c>
      <c r="O146" s="49">
        <v>2</v>
      </c>
      <c r="P146" s="49"/>
      <c r="Q146" s="49"/>
      <c r="R146" s="49"/>
      <c r="S146" s="49"/>
      <c r="T146" s="49"/>
      <c r="U146" s="49"/>
      <c r="V146" s="49"/>
      <c r="W146" s="49">
        <v>0</v>
      </c>
      <c r="X146" s="49">
        <v>1</v>
      </c>
      <c r="Y146" s="49">
        <v>0</v>
      </c>
      <c r="Z146" s="49"/>
      <c r="AA146" s="49"/>
      <c r="AB146" s="49"/>
    </row>
    <row r="147">
      <c r="A147" s="49">
        <v>50</v>
      </c>
      <c r="B147" s="49">
        <v>0</v>
      </c>
      <c r="C147" s="49">
        <v>0</v>
      </c>
      <c r="D147" s="49">
        <v>1</v>
      </c>
      <c r="E147" s="49">
        <v>231</v>
      </c>
      <c r="F147" s="49">
        <f>ROUND(Source!BB134,O147)</f>
        <v>0</v>
      </c>
      <c r="G147" s="49" t="s">
        <v>106</v>
      </c>
      <c r="H147" s="49" t="s">
        <v>107</v>
      </c>
      <c r="I147" s="49"/>
      <c r="J147" s="49"/>
      <c r="K147" s="49">
        <v>231</v>
      </c>
      <c r="L147" s="49">
        <v>12</v>
      </c>
      <c r="M147" s="49">
        <v>3</v>
      </c>
      <c r="N147" s="49" t="s">
        <v>54</v>
      </c>
      <c r="O147" s="49">
        <v>2</v>
      </c>
      <c r="P147" s="49"/>
      <c r="Q147" s="49"/>
      <c r="R147" s="49"/>
      <c r="S147" s="49"/>
      <c r="T147" s="49"/>
      <c r="U147" s="49"/>
      <c r="V147" s="49"/>
      <c r="W147" s="49">
        <v>0</v>
      </c>
      <c r="X147" s="49">
        <v>1</v>
      </c>
      <c r="Y147" s="49">
        <v>0</v>
      </c>
      <c r="Z147" s="49"/>
      <c r="AA147" s="49"/>
      <c r="AB147" s="49"/>
    </row>
    <row r="148">
      <c r="A148" s="49">
        <v>50</v>
      </c>
      <c r="B148" s="49">
        <v>0</v>
      </c>
      <c r="C148" s="49">
        <v>0</v>
      </c>
      <c r="D148" s="49">
        <v>1</v>
      </c>
      <c r="E148" s="49">
        <v>204</v>
      </c>
      <c r="F148" s="49">
        <f>ROUND(Source!R134,O148)</f>
        <v>0</v>
      </c>
      <c r="G148" s="49" t="s">
        <v>108</v>
      </c>
      <c r="H148" s="49" t="s">
        <v>109</v>
      </c>
      <c r="I148" s="49"/>
      <c r="J148" s="49"/>
      <c r="K148" s="49">
        <v>204</v>
      </c>
      <c r="L148" s="49">
        <v>13</v>
      </c>
      <c r="M148" s="49">
        <v>3</v>
      </c>
      <c r="N148" s="49" t="s">
        <v>54</v>
      </c>
      <c r="O148" s="49">
        <v>2</v>
      </c>
      <c r="P148" s="49"/>
      <c r="Q148" s="49"/>
      <c r="R148" s="49"/>
      <c r="S148" s="49"/>
      <c r="T148" s="49"/>
      <c r="U148" s="49"/>
      <c r="V148" s="49"/>
      <c r="W148" s="49">
        <v>0</v>
      </c>
      <c r="X148" s="49">
        <v>1</v>
      </c>
      <c r="Y148" s="49">
        <v>0</v>
      </c>
      <c r="Z148" s="49"/>
      <c r="AA148" s="49"/>
      <c r="AB148" s="49"/>
    </row>
    <row r="149">
      <c r="A149" s="49">
        <v>50</v>
      </c>
      <c r="B149" s="49">
        <v>0</v>
      </c>
      <c r="C149" s="49">
        <v>0</v>
      </c>
      <c r="D149" s="49">
        <v>1</v>
      </c>
      <c r="E149" s="49">
        <v>205</v>
      </c>
      <c r="F149" s="49">
        <f>ROUND(Source!S134,O149)</f>
        <v>69213.020000000004</v>
      </c>
      <c r="G149" s="49" t="s">
        <v>110</v>
      </c>
      <c r="H149" s="49" t="s">
        <v>111</v>
      </c>
      <c r="I149" s="49"/>
      <c r="J149" s="49"/>
      <c r="K149" s="49">
        <v>205</v>
      </c>
      <c r="L149" s="49">
        <v>14</v>
      </c>
      <c r="M149" s="49">
        <v>3</v>
      </c>
      <c r="N149" s="49" t="s">
        <v>54</v>
      </c>
      <c r="O149" s="49">
        <v>2</v>
      </c>
      <c r="P149" s="49"/>
      <c r="Q149" s="49"/>
      <c r="R149" s="49"/>
      <c r="S149" s="49"/>
      <c r="T149" s="49"/>
      <c r="U149" s="49"/>
      <c r="V149" s="49"/>
      <c r="W149" s="49">
        <v>69213.020000000004</v>
      </c>
      <c r="X149" s="49">
        <v>1</v>
      </c>
      <c r="Y149" s="49">
        <v>69213.020000000004</v>
      </c>
      <c r="Z149" s="49"/>
      <c r="AA149" s="49"/>
      <c r="AB149" s="49"/>
    </row>
    <row r="150">
      <c r="A150" s="49">
        <v>50</v>
      </c>
      <c r="B150" s="49">
        <v>0</v>
      </c>
      <c r="C150" s="49">
        <v>0</v>
      </c>
      <c r="D150" s="49">
        <v>1</v>
      </c>
      <c r="E150" s="49">
        <v>232</v>
      </c>
      <c r="F150" s="49">
        <f>ROUND(Source!BC134,O150)</f>
        <v>0</v>
      </c>
      <c r="G150" s="49" t="s">
        <v>112</v>
      </c>
      <c r="H150" s="49" t="s">
        <v>113</v>
      </c>
      <c r="I150" s="49"/>
      <c r="J150" s="49"/>
      <c r="K150" s="49">
        <v>232</v>
      </c>
      <c r="L150" s="49">
        <v>15</v>
      </c>
      <c r="M150" s="49">
        <v>3</v>
      </c>
      <c r="N150" s="49" t="s">
        <v>54</v>
      </c>
      <c r="O150" s="49">
        <v>2</v>
      </c>
      <c r="P150" s="49"/>
      <c r="Q150" s="49"/>
      <c r="R150" s="49"/>
      <c r="S150" s="49"/>
      <c r="T150" s="49"/>
      <c r="U150" s="49"/>
      <c r="V150" s="49"/>
      <c r="W150" s="49">
        <v>0</v>
      </c>
      <c r="X150" s="49">
        <v>1</v>
      </c>
      <c r="Y150" s="49">
        <v>0</v>
      </c>
      <c r="Z150" s="49"/>
      <c r="AA150" s="49"/>
      <c r="AB150" s="49"/>
    </row>
    <row r="151">
      <c r="A151" s="49">
        <v>50</v>
      </c>
      <c r="B151" s="49">
        <v>0</v>
      </c>
      <c r="C151" s="49">
        <v>0</v>
      </c>
      <c r="D151" s="49">
        <v>1</v>
      </c>
      <c r="E151" s="49">
        <v>214</v>
      </c>
      <c r="F151" s="49">
        <f>ROUND(Source!AS134,O151)</f>
        <v>0</v>
      </c>
      <c r="G151" s="49" t="s">
        <v>114</v>
      </c>
      <c r="H151" s="49" t="s">
        <v>115</v>
      </c>
      <c r="I151" s="49"/>
      <c r="J151" s="49"/>
      <c r="K151" s="49">
        <v>214</v>
      </c>
      <c r="L151" s="49">
        <v>16</v>
      </c>
      <c r="M151" s="49">
        <v>3</v>
      </c>
      <c r="N151" s="49" t="s">
        <v>54</v>
      </c>
      <c r="O151" s="49">
        <v>2</v>
      </c>
      <c r="P151" s="49"/>
      <c r="Q151" s="49"/>
      <c r="R151" s="49"/>
      <c r="S151" s="49"/>
      <c r="T151" s="49"/>
      <c r="U151" s="49"/>
      <c r="V151" s="49"/>
      <c r="W151" s="49">
        <v>0</v>
      </c>
      <c r="X151" s="49">
        <v>1</v>
      </c>
      <c r="Y151" s="49">
        <v>0</v>
      </c>
      <c r="Z151" s="49"/>
      <c r="AA151" s="49"/>
      <c r="AB151" s="49"/>
    </row>
    <row r="152">
      <c r="A152" s="49">
        <v>50</v>
      </c>
      <c r="B152" s="49">
        <v>0</v>
      </c>
      <c r="C152" s="49">
        <v>0</v>
      </c>
      <c r="D152" s="49">
        <v>1</v>
      </c>
      <c r="E152" s="49">
        <v>215</v>
      </c>
      <c r="F152" s="49">
        <f>ROUND(Source!AT134,O152)</f>
        <v>0</v>
      </c>
      <c r="G152" s="49" t="s">
        <v>116</v>
      </c>
      <c r="H152" s="49" t="s">
        <v>117</v>
      </c>
      <c r="I152" s="49"/>
      <c r="J152" s="49"/>
      <c r="K152" s="49">
        <v>215</v>
      </c>
      <c r="L152" s="49">
        <v>17</v>
      </c>
      <c r="M152" s="49">
        <v>3</v>
      </c>
      <c r="N152" s="49" t="s">
        <v>54</v>
      </c>
      <c r="O152" s="49">
        <v>2</v>
      </c>
      <c r="P152" s="49"/>
      <c r="Q152" s="49"/>
      <c r="R152" s="49"/>
      <c r="S152" s="49"/>
      <c r="T152" s="49"/>
      <c r="U152" s="49"/>
      <c r="V152" s="49"/>
      <c r="W152" s="49">
        <v>0</v>
      </c>
      <c r="X152" s="49">
        <v>1</v>
      </c>
      <c r="Y152" s="49">
        <v>0</v>
      </c>
      <c r="Z152" s="49"/>
      <c r="AA152" s="49"/>
      <c r="AB152" s="49"/>
    </row>
    <row r="153">
      <c r="A153" s="49">
        <v>50</v>
      </c>
      <c r="B153" s="49">
        <v>0</v>
      </c>
      <c r="C153" s="49">
        <v>0</v>
      </c>
      <c r="D153" s="49">
        <v>1</v>
      </c>
      <c r="E153" s="49">
        <v>217</v>
      </c>
      <c r="F153" s="49">
        <f>ROUND(Source!AU134,O153)</f>
        <v>146039.47</v>
      </c>
      <c r="G153" s="49" t="s">
        <v>118</v>
      </c>
      <c r="H153" s="49" t="s">
        <v>119</v>
      </c>
      <c r="I153" s="49"/>
      <c r="J153" s="49"/>
      <c r="K153" s="49">
        <v>217</v>
      </c>
      <c r="L153" s="49">
        <v>18</v>
      </c>
      <c r="M153" s="49">
        <v>3</v>
      </c>
      <c r="N153" s="49" t="s">
        <v>54</v>
      </c>
      <c r="O153" s="49">
        <v>2</v>
      </c>
      <c r="P153" s="49"/>
      <c r="Q153" s="49"/>
      <c r="R153" s="49"/>
      <c r="S153" s="49"/>
      <c r="T153" s="49"/>
      <c r="U153" s="49"/>
      <c r="V153" s="49"/>
      <c r="W153" s="49">
        <v>146039.47</v>
      </c>
      <c r="X153" s="49">
        <v>1</v>
      </c>
      <c r="Y153" s="49">
        <v>146039.47</v>
      </c>
      <c r="Z153" s="49"/>
      <c r="AA153" s="49"/>
      <c r="AB153" s="49"/>
    </row>
    <row r="154">
      <c r="A154" s="49">
        <v>50</v>
      </c>
      <c r="B154" s="49">
        <v>0</v>
      </c>
      <c r="C154" s="49">
        <v>0</v>
      </c>
      <c r="D154" s="49">
        <v>1</v>
      </c>
      <c r="E154" s="49">
        <v>230</v>
      </c>
      <c r="F154" s="49">
        <f>ROUND(Source!BA134,O154)</f>
        <v>0</v>
      </c>
      <c r="G154" s="49" t="s">
        <v>120</v>
      </c>
      <c r="H154" s="49" t="s">
        <v>121</v>
      </c>
      <c r="I154" s="49"/>
      <c r="J154" s="49"/>
      <c r="K154" s="49">
        <v>230</v>
      </c>
      <c r="L154" s="49">
        <v>19</v>
      </c>
      <c r="M154" s="49">
        <v>3</v>
      </c>
      <c r="N154" s="49" t="s">
        <v>54</v>
      </c>
      <c r="O154" s="49">
        <v>2</v>
      </c>
      <c r="P154" s="49"/>
      <c r="Q154" s="49"/>
      <c r="R154" s="49"/>
      <c r="S154" s="49"/>
      <c r="T154" s="49"/>
      <c r="U154" s="49"/>
      <c r="V154" s="49"/>
      <c r="W154" s="49">
        <v>0</v>
      </c>
      <c r="X154" s="49">
        <v>1</v>
      </c>
      <c r="Y154" s="49">
        <v>0</v>
      </c>
      <c r="Z154" s="49"/>
      <c r="AA154" s="49"/>
      <c r="AB154" s="49"/>
    </row>
    <row r="155">
      <c r="A155" s="49">
        <v>50</v>
      </c>
      <c r="B155" s="49">
        <v>0</v>
      </c>
      <c r="C155" s="49">
        <v>0</v>
      </c>
      <c r="D155" s="49">
        <v>1</v>
      </c>
      <c r="E155" s="49">
        <v>206</v>
      </c>
      <c r="F155" s="49">
        <f>ROUND(Source!T134,O155)</f>
        <v>0</v>
      </c>
      <c r="G155" s="49" t="s">
        <v>122</v>
      </c>
      <c r="H155" s="49" t="s">
        <v>21</v>
      </c>
      <c r="I155" s="49"/>
      <c r="J155" s="49"/>
      <c r="K155" s="49">
        <v>206</v>
      </c>
      <c r="L155" s="49">
        <v>20</v>
      </c>
      <c r="M155" s="49">
        <v>3</v>
      </c>
      <c r="N155" s="49" t="s">
        <v>54</v>
      </c>
      <c r="O155" s="49">
        <v>2</v>
      </c>
      <c r="P155" s="49"/>
      <c r="Q155" s="49"/>
      <c r="R155" s="49"/>
      <c r="S155" s="49"/>
      <c r="T155" s="49"/>
      <c r="U155" s="49"/>
      <c r="V155" s="49"/>
      <c r="W155" s="49">
        <v>0</v>
      </c>
      <c r="X155" s="49">
        <v>1</v>
      </c>
      <c r="Y155" s="49">
        <v>0</v>
      </c>
      <c r="Z155" s="49"/>
      <c r="AA155" s="49"/>
      <c r="AB155" s="49"/>
    </row>
    <row r="156">
      <c r="A156" s="49">
        <v>50</v>
      </c>
      <c r="B156" s="49">
        <v>0</v>
      </c>
      <c r="C156" s="49">
        <v>0</v>
      </c>
      <c r="D156" s="49">
        <v>1</v>
      </c>
      <c r="E156" s="49">
        <v>207</v>
      </c>
      <c r="F156" s="49">
        <f>Source!U134</f>
        <v>68.180000000000007</v>
      </c>
      <c r="G156" s="49" t="s">
        <v>123</v>
      </c>
      <c r="H156" s="49" t="s">
        <v>124</v>
      </c>
      <c r="I156" s="49"/>
      <c r="J156" s="49"/>
      <c r="K156" s="49">
        <v>207</v>
      </c>
      <c r="L156" s="49">
        <v>21</v>
      </c>
      <c r="M156" s="49">
        <v>3</v>
      </c>
      <c r="N156" s="49" t="s">
        <v>54</v>
      </c>
      <c r="O156" s="49">
        <v>-1</v>
      </c>
      <c r="P156" s="49"/>
      <c r="Q156" s="49"/>
      <c r="R156" s="49"/>
      <c r="S156" s="49"/>
      <c r="T156" s="49"/>
      <c r="U156" s="49"/>
      <c r="V156" s="49"/>
      <c r="W156" s="49">
        <v>68.180000000000007</v>
      </c>
      <c r="X156" s="49">
        <v>1</v>
      </c>
      <c r="Y156" s="49">
        <v>68.180000000000007</v>
      </c>
      <c r="Z156" s="49"/>
      <c r="AA156" s="49"/>
      <c r="AB156" s="49"/>
    </row>
    <row r="157">
      <c r="A157" s="49">
        <v>50</v>
      </c>
      <c r="B157" s="49">
        <v>0</v>
      </c>
      <c r="C157" s="49">
        <v>0</v>
      </c>
      <c r="D157" s="49">
        <v>1</v>
      </c>
      <c r="E157" s="49">
        <v>208</v>
      </c>
      <c r="F157" s="49">
        <f>Source!V134</f>
        <v>0</v>
      </c>
      <c r="G157" s="49" t="s">
        <v>125</v>
      </c>
      <c r="H157" s="49" t="s">
        <v>126</v>
      </c>
      <c r="I157" s="49"/>
      <c r="J157" s="49"/>
      <c r="K157" s="49">
        <v>208</v>
      </c>
      <c r="L157" s="49">
        <v>22</v>
      </c>
      <c r="M157" s="49">
        <v>3</v>
      </c>
      <c r="N157" s="49" t="s">
        <v>54</v>
      </c>
      <c r="O157" s="49">
        <v>-1</v>
      </c>
      <c r="P157" s="49"/>
      <c r="Q157" s="49"/>
      <c r="R157" s="49"/>
      <c r="S157" s="49"/>
      <c r="T157" s="49"/>
      <c r="U157" s="49"/>
      <c r="V157" s="49"/>
      <c r="W157" s="49">
        <v>0</v>
      </c>
      <c r="X157" s="49">
        <v>1</v>
      </c>
      <c r="Y157" s="49">
        <v>0</v>
      </c>
      <c r="Z157" s="49"/>
      <c r="AA157" s="49"/>
      <c r="AB157" s="49"/>
    </row>
    <row r="158">
      <c r="A158" s="49">
        <v>50</v>
      </c>
      <c r="B158" s="49">
        <v>0</v>
      </c>
      <c r="C158" s="49">
        <v>0</v>
      </c>
      <c r="D158" s="49">
        <v>1</v>
      </c>
      <c r="E158" s="49">
        <v>209</v>
      </c>
      <c r="F158" s="49">
        <f>ROUND(Source!W134,O158)</f>
        <v>0</v>
      </c>
      <c r="G158" s="49" t="s">
        <v>127</v>
      </c>
      <c r="H158" s="49" t="s">
        <v>128</v>
      </c>
      <c r="I158" s="49"/>
      <c r="J158" s="49"/>
      <c r="K158" s="49">
        <v>209</v>
      </c>
      <c r="L158" s="49">
        <v>23</v>
      </c>
      <c r="M158" s="49">
        <v>3</v>
      </c>
      <c r="N158" s="49" t="s">
        <v>54</v>
      </c>
      <c r="O158" s="49">
        <v>2</v>
      </c>
      <c r="P158" s="49"/>
      <c r="Q158" s="49"/>
      <c r="R158" s="49"/>
      <c r="S158" s="49"/>
      <c r="T158" s="49"/>
      <c r="U158" s="49"/>
      <c r="V158" s="49"/>
      <c r="W158" s="49">
        <v>0</v>
      </c>
      <c r="X158" s="49">
        <v>1</v>
      </c>
      <c r="Y158" s="49">
        <v>0</v>
      </c>
      <c r="Z158" s="49"/>
      <c r="AA158" s="49"/>
      <c r="AB158" s="49"/>
    </row>
    <row r="159">
      <c r="A159" s="49">
        <v>50</v>
      </c>
      <c r="B159" s="49">
        <v>0</v>
      </c>
      <c r="C159" s="49">
        <v>0</v>
      </c>
      <c r="D159" s="49">
        <v>1</v>
      </c>
      <c r="E159" s="49">
        <v>233</v>
      </c>
      <c r="F159" s="49">
        <f>ROUND(Source!BD134,O159)</f>
        <v>0</v>
      </c>
      <c r="G159" s="49" t="s">
        <v>129</v>
      </c>
      <c r="H159" s="49" t="s">
        <v>130</v>
      </c>
      <c r="I159" s="49"/>
      <c r="J159" s="49"/>
      <c r="K159" s="49">
        <v>233</v>
      </c>
      <c r="L159" s="49">
        <v>24</v>
      </c>
      <c r="M159" s="49">
        <v>3</v>
      </c>
      <c r="N159" s="49" t="s">
        <v>54</v>
      </c>
      <c r="O159" s="49">
        <v>2</v>
      </c>
      <c r="P159" s="49"/>
      <c r="Q159" s="49"/>
      <c r="R159" s="49"/>
      <c r="S159" s="49"/>
      <c r="T159" s="49"/>
      <c r="U159" s="49"/>
      <c r="V159" s="49"/>
      <c r="W159" s="49">
        <v>0</v>
      </c>
      <c r="X159" s="49">
        <v>1</v>
      </c>
      <c r="Y159" s="49">
        <v>0</v>
      </c>
      <c r="Z159" s="49"/>
      <c r="AA159" s="49"/>
      <c r="AB159" s="49"/>
    </row>
    <row r="160">
      <c r="A160" s="49">
        <v>50</v>
      </c>
      <c r="B160" s="49">
        <v>0</v>
      </c>
      <c r="C160" s="49">
        <v>0</v>
      </c>
      <c r="D160" s="49">
        <v>1</v>
      </c>
      <c r="E160" s="49">
        <v>210</v>
      </c>
      <c r="F160" s="49">
        <f>ROUND(Source!X134,O160)</f>
        <v>48449.120000000003</v>
      </c>
      <c r="G160" s="49" t="s">
        <v>131</v>
      </c>
      <c r="H160" s="49" t="s">
        <v>132</v>
      </c>
      <c r="I160" s="49"/>
      <c r="J160" s="49"/>
      <c r="K160" s="49">
        <v>210</v>
      </c>
      <c r="L160" s="49">
        <v>25</v>
      </c>
      <c r="M160" s="49">
        <v>3</v>
      </c>
      <c r="N160" s="49" t="s">
        <v>54</v>
      </c>
      <c r="O160" s="49">
        <v>2</v>
      </c>
      <c r="P160" s="49"/>
      <c r="Q160" s="49"/>
      <c r="R160" s="49"/>
      <c r="S160" s="49"/>
      <c r="T160" s="49"/>
      <c r="U160" s="49"/>
      <c r="V160" s="49"/>
      <c r="W160" s="49">
        <v>48449.120000000003</v>
      </c>
      <c r="X160" s="49">
        <v>1</v>
      </c>
      <c r="Y160" s="49">
        <v>48449.120000000003</v>
      </c>
      <c r="Z160" s="49"/>
      <c r="AA160" s="49"/>
      <c r="AB160" s="49"/>
    </row>
    <row r="161">
      <c r="A161" s="49">
        <v>50</v>
      </c>
      <c r="B161" s="49">
        <v>0</v>
      </c>
      <c r="C161" s="49">
        <v>0</v>
      </c>
      <c r="D161" s="49">
        <v>1</v>
      </c>
      <c r="E161" s="49">
        <v>211</v>
      </c>
      <c r="F161" s="49">
        <f>ROUND(Source!Y134,O161)</f>
        <v>28377.330000000002</v>
      </c>
      <c r="G161" s="49" t="s">
        <v>133</v>
      </c>
      <c r="H161" s="49" t="s">
        <v>134</v>
      </c>
      <c r="I161" s="49"/>
      <c r="J161" s="49"/>
      <c r="K161" s="49">
        <v>211</v>
      </c>
      <c r="L161" s="49">
        <v>26</v>
      </c>
      <c r="M161" s="49">
        <v>3</v>
      </c>
      <c r="N161" s="49" t="s">
        <v>54</v>
      </c>
      <c r="O161" s="49">
        <v>2</v>
      </c>
      <c r="P161" s="49"/>
      <c r="Q161" s="49"/>
      <c r="R161" s="49"/>
      <c r="S161" s="49"/>
      <c r="T161" s="49"/>
      <c r="U161" s="49"/>
      <c r="V161" s="49"/>
      <c r="W161" s="49">
        <v>28377.330000000002</v>
      </c>
      <c r="X161" s="49">
        <v>1</v>
      </c>
      <c r="Y161" s="49">
        <v>28377.330000000002</v>
      </c>
      <c r="Z161" s="49"/>
      <c r="AA161" s="49"/>
      <c r="AB161" s="49"/>
    </row>
    <row r="162">
      <c r="A162" s="49">
        <v>50</v>
      </c>
      <c r="B162" s="49">
        <v>0</v>
      </c>
      <c r="C162" s="49">
        <v>0</v>
      </c>
      <c r="D162" s="49">
        <v>1</v>
      </c>
      <c r="E162" s="49">
        <v>224</v>
      </c>
      <c r="F162" s="49">
        <f>ROUND(Source!AR134,O162)</f>
        <v>146039.47</v>
      </c>
      <c r="G162" s="49" t="s">
        <v>135</v>
      </c>
      <c r="H162" s="49" t="s">
        <v>136</v>
      </c>
      <c r="I162" s="49"/>
      <c r="J162" s="49"/>
      <c r="K162" s="49">
        <v>224</v>
      </c>
      <c r="L162" s="49">
        <v>27</v>
      </c>
      <c r="M162" s="49">
        <v>3</v>
      </c>
      <c r="N162" s="49" t="s">
        <v>54</v>
      </c>
      <c r="O162" s="49">
        <v>2</v>
      </c>
      <c r="P162" s="49"/>
      <c r="Q162" s="49"/>
      <c r="R162" s="49"/>
      <c r="S162" s="49"/>
      <c r="T162" s="49"/>
      <c r="U162" s="49"/>
      <c r="V162" s="49"/>
      <c r="W162" s="49">
        <v>146039.47</v>
      </c>
      <c r="X162" s="49">
        <v>1</v>
      </c>
      <c r="Y162" s="49">
        <v>146039.47</v>
      </c>
      <c r="Z162" s="49"/>
      <c r="AA162" s="49"/>
      <c r="AB162" s="49"/>
    </row>
    <row r="164">
      <c r="A164" s="50">
        <v>61</v>
      </c>
      <c r="B164" s="50"/>
      <c r="C164" s="50"/>
      <c r="D164" s="50"/>
      <c r="E164" s="50"/>
      <c r="F164" s="50">
        <v>10</v>
      </c>
      <c r="G164" s="50" t="s">
        <v>144</v>
      </c>
      <c r="H164" s="50" t="s">
        <v>145</v>
      </c>
    </row>
    <row r="165">
      <c r="A165" s="50">
        <v>61</v>
      </c>
      <c r="B165" s="50"/>
      <c r="C165" s="50"/>
      <c r="D165" s="50"/>
      <c r="E165" s="50"/>
      <c r="F165" s="50">
        <v>1900</v>
      </c>
      <c r="G165" s="50" t="s">
        <v>146</v>
      </c>
      <c r="H165" s="50" t="s">
        <v>147</v>
      </c>
    </row>
    <row r="166">
      <c r="A166" s="50">
        <v>61</v>
      </c>
      <c r="B166" s="50"/>
      <c r="C166" s="50"/>
      <c r="D166" s="50"/>
      <c r="E166" s="50"/>
      <c r="F166" s="50">
        <v>1800</v>
      </c>
      <c r="G166" s="50" t="s">
        <v>148</v>
      </c>
      <c r="H166" s="50" t="s">
        <v>147</v>
      </c>
    </row>
    <row r="167">
      <c r="A167" s="50">
        <v>61</v>
      </c>
      <c r="B167" s="50"/>
      <c r="C167" s="50"/>
      <c r="D167" s="50"/>
      <c r="E167" s="50"/>
      <c r="F167" s="50">
        <v>2</v>
      </c>
      <c r="G167" s="50" t="s">
        <v>149</v>
      </c>
      <c r="H167" s="50" t="s">
        <v>150</v>
      </c>
    </row>
    <row r="168">
      <c r="A168" s="50">
        <v>61</v>
      </c>
      <c r="B168" s="50"/>
      <c r="C168" s="50"/>
      <c r="D168" s="50"/>
      <c r="E168" s="50"/>
      <c r="F168" s="50">
        <v>10</v>
      </c>
      <c r="G168" s="50" t="s">
        <v>151</v>
      </c>
      <c r="H168" s="50" t="s">
        <v>151</v>
      </c>
    </row>
    <row r="169">
      <c r="A169" s="50">
        <v>61</v>
      </c>
      <c r="B169" s="50"/>
      <c r="C169" s="50"/>
      <c r="D169" s="50"/>
      <c r="E169" s="50"/>
      <c r="F169" s="50">
        <v>3</v>
      </c>
      <c r="G169" s="50" t="s">
        <v>152</v>
      </c>
      <c r="H169" s="50" t="s">
        <v>153</v>
      </c>
    </row>
    <row r="170">
      <c r="A170" s="50">
        <v>61</v>
      </c>
      <c r="B170" s="50"/>
      <c r="C170" s="50"/>
      <c r="D170" s="50"/>
      <c r="E170" s="50"/>
      <c r="F170" s="50">
        <v>2400</v>
      </c>
      <c r="G170" s="50" t="s">
        <v>154</v>
      </c>
      <c r="H170" s="50" t="s">
        <v>155</v>
      </c>
    </row>
    <row r="171">
      <c r="A171" s="50">
        <v>61</v>
      </c>
      <c r="B171" s="50"/>
      <c r="C171" s="50"/>
      <c r="D171" s="50"/>
      <c r="E171" s="50"/>
      <c r="F171" s="50">
        <v>0</v>
      </c>
      <c r="G171" s="50" t="s">
        <v>156</v>
      </c>
      <c r="H171" s="50" t="s">
        <v>157</v>
      </c>
    </row>
    <row r="172">
      <c r="A172" s="50">
        <v>61</v>
      </c>
      <c r="B172" s="50"/>
      <c r="C172" s="50"/>
      <c r="D172" s="50"/>
      <c r="E172" s="50"/>
      <c r="F172" s="50">
        <v>12</v>
      </c>
      <c r="G172" s="50" t="s">
        <v>158</v>
      </c>
      <c r="H172" s="50" t="s">
        <v>157</v>
      </c>
    </row>
    <row r="173">
      <c r="A173" s="50">
        <v>61</v>
      </c>
      <c r="B173" s="50"/>
      <c r="C173" s="50"/>
      <c r="D173" s="50"/>
      <c r="E173" s="50"/>
      <c r="F173" s="50">
        <v>0</v>
      </c>
      <c r="G173" s="50" t="s">
        <v>159</v>
      </c>
      <c r="H173" s="50" t="s">
        <v>157</v>
      </c>
    </row>
    <row r="174">
      <c r="A174" s="50">
        <v>61</v>
      </c>
      <c r="B174" s="50"/>
      <c r="C174" s="50"/>
      <c r="D174" s="50"/>
      <c r="E174" s="50"/>
      <c r="F174" s="50">
        <v>0</v>
      </c>
      <c r="G174" s="50" t="s">
        <v>160</v>
      </c>
      <c r="H174" s="50" t="s">
        <v>157</v>
      </c>
    </row>
    <row r="175">
      <c r="A175" s="50">
        <v>61</v>
      </c>
      <c r="B175" s="50"/>
      <c r="C175" s="50"/>
      <c r="D175" s="50"/>
      <c r="E175" s="50"/>
      <c r="F175" s="50">
        <v>2</v>
      </c>
      <c r="G175" s="50" t="s">
        <v>161</v>
      </c>
      <c r="H175" s="50" t="s">
        <v>157</v>
      </c>
    </row>
    <row r="176">
      <c r="A176" s="50">
        <v>61</v>
      </c>
      <c r="B176" s="50"/>
      <c r="C176" s="50"/>
      <c r="D176" s="50"/>
      <c r="E176" s="50"/>
      <c r="F176" s="50">
        <v>6</v>
      </c>
      <c r="G176" s="50" t="s">
        <v>162</v>
      </c>
      <c r="H176" s="50" t="s">
        <v>157</v>
      </c>
    </row>
    <row r="177">
      <c r="A177" s="50">
        <v>61</v>
      </c>
      <c r="B177" s="50"/>
      <c r="C177" s="50"/>
      <c r="D177" s="50"/>
      <c r="E177" s="50"/>
      <c r="F177" s="50">
        <v>12</v>
      </c>
      <c r="G177" s="50" t="s">
        <v>163</v>
      </c>
      <c r="H177" s="50" t="s">
        <v>163</v>
      </c>
    </row>
    <row r="180">
      <c r="A180">
        <v>70</v>
      </c>
      <c r="B180">
        <v>1</v>
      </c>
      <c r="D180">
        <v>1</v>
      </c>
      <c r="E180" t="s">
        <v>164</v>
      </c>
      <c r="F180" t="s">
        <v>165</v>
      </c>
      <c r="G180">
        <v>0</v>
      </c>
      <c r="H180">
        <v>0</v>
      </c>
      <c r="I180" t="s">
        <v>54</v>
      </c>
      <c r="J180">
        <v>1</v>
      </c>
      <c r="K180">
        <v>0</v>
      </c>
      <c r="L180" t="s">
        <v>54</v>
      </c>
      <c r="M180" t="s">
        <v>54</v>
      </c>
      <c r="N180">
        <v>0</v>
      </c>
      <c r="P180" t="s">
        <v>54</v>
      </c>
    </row>
    <row r="181">
      <c r="A181">
        <v>70</v>
      </c>
      <c r="B181">
        <v>1</v>
      </c>
      <c r="D181">
        <v>2</v>
      </c>
      <c r="E181" t="s">
        <v>166</v>
      </c>
      <c r="F181" t="s">
        <v>167</v>
      </c>
      <c r="G181">
        <v>1</v>
      </c>
      <c r="H181">
        <v>0</v>
      </c>
      <c r="I181" t="s">
        <v>54</v>
      </c>
      <c r="J181">
        <v>1</v>
      </c>
      <c r="K181">
        <v>0</v>
      </c>
      <c r="L181" t="s">
        <v>54</v>
      </c>
      <c r="M181" t="s">
        <v>54</v>
      </c>
      <c r="N181">
        <v>0</v>
      </c>
      <c r="P181" t="s">
        <v>54</v>
      </c>
    </row>
    <row r="182">
      <c r="A182">
        <v>70</v>
      </c>
      <c r="B182">
        <v>1</v>
      </c>
      <c r="D182">
        <v>3</v>
      </c>
      <c r="E182" t="s">
        <v>168</v>
      </c>
      <c r="F182" t="s">
        <v>169</v>
      </c>
      <c r="G182">
        <v>0</v>
      </c>
      <c r="H182">
        <v>0</v>
      </c>
      <c r="I182" t="s">
        <v>54</v>
      </c>
      <c r="J182">
        <v>0</v>
      </c>
      <c r="K182">
        <v>0</v>
      </c>
      <c r="L182" t="s">
        <v>54</v>
      </c>
      <c r="M182" t="s">
        <v>54</v>
      </c>
      <c r="N182">
        <v>0</v>
      </c>
      <c r="P182" t="s">
        <v>54</v>
      </c>
    </row>
    <row r="183">
      <c r="A183">
        <v>70</v>
      </c>
      <c r="B183">
        <v>1</v>
      </c>
      <c r="D183">
        <v>4</v>
      </c>
      <c r="E183" t="s">
        <v>170</v>
      </c>
      <c r="F183" t="s">
        <v>171</v>
      </c>
      <c r="G183">
        <v>1</v>
      </c>
      <c r="H183">
        <v>0</v>
      </c>
      <c r="I183" t="s">
        <v>54</v>
      </c>
      <c r="J183">
        <v>0</v>
      </c>
      <c r="K183">
        <v>0</v>
      </c>
      <c r="L183" t="s">
        <v>54</v>
      </c>
      <c r="M183" t="s">
        <v>54</v>
      </c>
      <c r="N183">
        <v>0</v>
      </c>
      <c r="P183" t="s">
        <v>54</v>
      </c>
    </row>
    <row r="184">
      <c r="A184">
        <v>70</v>
      </c>
      <c r="B184">
        <v>1</v>
      </c>
      <c r="D184">
        <v>5</v>
      </c>
      <c r="E184" t="s">
        <v>172</v>
      </c>
      <c r="F184" t="s">
        <v>173</v>
      </c>
      <c r="G184">
        <v>1</v>
      </c>
      <c r="H184">
        <v>0</v>
      </c>
      <c r="I184" t="s">
        <v>54</v>
      </c>
      <c r="J184">
        <v>0</v>
      </c>
      <c r="K184">
        <v>0</v>
      </c>
      <c r="L184" t="s">
        <v>54</v>
      </c>
      <c r="M184" t="s">
        <v>54</v>
      </c>
      <c r="N184">
        <v>0</v>
      </c>
      <c r="P184" t="s">
        <v>54</v>
      </c>
    </row>
    <row r="185">
      <c r="A185">
        <v>70</v>
      </c>
      <c r="B185">
        <v>1</v>
      </c>
      <c r="D185">
        <v>6</v>
      </c>
      <c r="E185" t="s">
        <v>174</v>
      </c>
      <c r="F185" t="s">
        <v>175</v>
      </c>
      <c r="G185">
        <v>0</v>
      </c>
      <c r="H185">
        <v>0</v>
      </c>
      <c r="I185" t="s">
        <v>54</v>
      </c>
      <c r="J185">
        <v>0</v>
      </c>
      <c r="K185">
        <v>0</v>
      </c>
      <c r="L185" t="s">
        <v>54</v>
      </c>
      <c r="M185" t="s">
        <v>54</v>
      </c>
      <c r="N185">
        <v>0</v>
      </c>
      <c r="P185" t="s">
        <v>54</v>
      </c>
    </row>
    <row r="186">
      <c r="A186">
        <v>70</v>
      </c>
      <c r="B186">
        <v>1</v>
      </c>
      <c r="D186">
        <v>7</v>
      </c>
      <c r="E186" t="s">
        <v>176</v>
      </c>
      <c r="F186" t="s">
        <v>177</v>
      </c>
      <c r="G186">
        <v>0</v>
      </c>
      <c r="H186">
        <v>0</v>
      </c>
      <c r="I186" t="s">
        <v>54</v>
      </c>
      <c r="J186">
        <v>0</v>
      </c>
      <c r="K186">
        <v>0</v>
      </c>
      <c r="L186" t="s">
        <v>54</v>
      </c>
      <c r="M186" t="s">
        <v>54</v>
      </c>
      <c r="N186">
        <v>0</v>
      </c>
      <c r="P186" t="s">
        <v>54</v>
      </c>
    </row>
    <row r="188">
      <c r="A188">
        <v>-1</v>
      </c>
    </row>
    <row r="190">
      <c r="A190" s="48">
        <v>75</v>
      </c>
      <c r="B190" s="48" t="s">
        <v>178</v>
      </c>
      <c r="C190" s="48">
        <v>2026</v>
      </c>
      <c r="D190" s="48">
        <v>0</v>
      </c>
      <c r="E190" s="48">
        <v>1</v>
      </c>
      <c r="F190" s="48"/>
      <c r="G190" s="48">
        <v>0</v>
      </c>
      <c r="H190" s="48">
        <v>1</v>
      </c>
      <c r="I190" s="48">
        <v>1</v>
      </c>
      <c r="J190" s="48">
        <v>3</v>
      </c>
      <c r="K190" s="48">
        <v>0</v>
      </c>
      <c r="L190" s="48">
        <v>0</v>
      </c>
      <c r="M190" s="48">
        <v>0</v>
      </c>
      <c r="N190" s="48">
        <v>419875921</v>
      </c>
      <c r="O190" s="48">
        <v>1</v>
      </c>
    </row>
    <row r="191">
      <c r="A191" s="51">
        <v>1</v>
      </c>
      <c r="B191" s="51" t="s">
        <v>179</v>
      </c>
      <c r="C191" s="51" t="s">
        <v>180</v>
      </c>
      <c r="D191" s="51">
        <v>2026</v>
      </c>
      <c r="E191" s="51">
        <v>1</v>
      </c>
      <c r="F191" s="51">
        <v>1</v>
      </c>
      <c r="G191" s="51">
        <v>1</v>
      </c>
      <c r="H191" s="51">
        <v>0</v>
      </c>
      <c r="I191" s="51">
        <v>2</v>
      </c>
      <c r="J191" s="51">
        <v>1</v>
      </c>
      <c r="K191" s="51">
        <v>1</v>
      </c>
      <c r="L191" s="51">
        <v>1</v>
      </c>
      <c r="M191" s="51">
        <v>1</v>
      </c>
      <c r="N191" s="51">
        <v>1</v>
      </c>
      <c r="O191" s="51">
        <v>1</v>
      </c>
      <c r="P191" s="51">
        <v>1</v>
      </c>
      <c r="Q191" s="51">
        <v>1</v>
      </c>
      <c r="R191" s="51" t="s">
        <v>54</v>
      </c>
      <c r="S191" s="51" t="s">
        <v>54</v>
      </c>
      <c r="T191" s="51" t="s">
        <v>54</v>
      </c>
      <c r="U191" s="51" t="s">
        <v>54</v>
      </c>
      <c r="V191" s="51" t="s">
        <v>54</v>
      </c>
      <c r="W191" s="51" t="s">
        <v>54</v>
      </c>
      <c r="X191" s="51" t="s">
        <v>54</v>
      </c>
      <c r="Y191" s="51" t="s">
        <v>54</v>
      </c>
      <c r="Z191" s="51" t="s">
        <v>54</v>
      </c>
      <c r="AA191" s="51" t="s">
        <v>181</v>
      </c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>
        <v>419875922</v>
      </c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</row>
    <row r="195">
      <c r="A195">
        <v>65</v>
      </c>
      <c r="C195">
        <v>1</v>
      </c>
      <c r="D195">
        <v>0</v>
      </c>
      <c r="E195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51</v>
      </c>
      <c r="D1" t="s">
        <v>182</v>
      </c>
      <c r="F1">
        <v>0</v>
      </c>
      <c r="G1">
        <v>0</v>
      </c>
      <c r="H1">
        <v>0</v>
      </c>
      <c r="I1" t="s">
        <v>53</v>
      </c>
      <c r="J1" t="s">
        <v>54</v>
      </c>
      <c r="K1">
        <v>1</v>
      </c>
      <c r="L1">
        <v>18246</v>
      </c>
      <c r="M1">
        <v>99026274</v>
      </c>
      <c r="N1">
        <v>12</v>
      </c>
      <c r="O1">
        <v>0</v>
      </c>
      <c r="P1">
        <v>0</v>
      </c>
      <c r="Q1">
        <v>3</v>
      </c>
    </row>
    <row r="12">
      <c r="A12" s="46">
        <v>1</v>
      </c>
      <c r="B12" s="46">
        <v>51</v>
      </c>
      <c r="C12" s="46">
        <v>0</v>
      </c>
      <c r="D12" s="46"/>
      <c r="E12" s="46">
        <v>0</v>
      </c>
      <c r="F12" s="46" t="s">
        <v>55</v>
      </c>
      <c r="G12" s="46" t="s">
        <v>7</v>
      </c>
      <c r="H12" s="46" t="s">
        <v>54</v>
      </c>
      <c r="I12" s="46">
        <v>0</v>
      </c>
      <c r="J12" s="46" t="s">
        <v>54</v>
      </c>
      <c r="K12" s="46">
        <v>0</v>
      </c>
      <c r="L12" s="46">
        <v>0</v>
      </c>
      <c r="M12" s="46">
        <v>4098</v>
      </c>
      <c r="N12" s="46"/>
      <c r="O12" s="46">
        <v>0</v>
      </c>
      <c r="P12" s="46">
        <v>0</v>
      </c>
      <c r="Q12" s="46">
        <v>0</v>
      </c>
      <c r="R12" s="46">
        <v>0</v>
      </c>
      <c r="S12" s="46"/>
      <c r="T12" s="46">
        <v>1</v>
      </c>
      <c r="U12" s="46" t="s">
        <v>54</v>
      </c>
      <c r="V12" s="46">
        <v>0</v>
      </c>
      <c r="W12" s="46" t="s">
        <v>54</v>
      </c>
      <c r="X12" s="46" t="s">
        <v>54</v>
      </c>
      <c r="Y12" s="46" t="s">
        <v>54</v>
      </c>
      <c r="Z12" s="46" t="s">
        <v>54</v>
      </c>
      <c r="AA12" s="46" t="s">
        <v>54</v>
      </c>
      <c r="AB12" s="46" t="s">
        <v>56</v>
      </c>
      <c r="AC12" s="46" t="s">
        <v>57</v>
      </c>
      <c r="AD12" s="46" t="s">
        <v>58</v>
      </c>
      <c r="AE12" s="46" t="s">
        <v>59</v>
      </c>
      <c r="AF12" s="46" t="s">
        <v>54</v>
      </c>
      <c r="AG12" s="46" t="s">
        <v>54</v>
      </c>
      <c r="AH12" s="46" t="s">
        <v>54</v>
      </c>
      <c r="AI12" s="46" t="s">
        <v>54</v>
      </c>
      <c r="AJ12" s="46" t="s">
        <v>54</v>
      </c>
      <c r="AK12" s="46"/>
      <c r="AL12" s="46" t="s">
        <v>54</v>
      </c>
      <c r="AM12" s="46" t="s">
        <v>54</v>
      </c>
      <c r="AN12" s="46" t="s">
        <v>54</v>
      </c>
      <c r="AO12" s="46"/>
      <c r="AP12" s="46" t="s">
        <v>54</v>
      </c>
      <c r="AQ12" s="46" t="s">
        <v>54</v>
      </c>
      <c r="AR12" s="46" t="s">
        <v>54</v>
      </c>
      <c r="AS12" s="46"/>
      <c r="AT12" s="46"/>
      <c r="AU12" s="46"/>
      <c r="AV12" s="46"/>
      <c r="AW12" s="46"/>
      <c r="AX12" s="46" t="s">
        <v>54</v>
      </c>
      <c r="AY12" s="46" t="s">
        <v>54</v>
      </c>
      <c r="AZ12" s="46" t="s">
        <v>54</v>
      </c>
      <c r="BA12" s="46"/>
      <c r="BB12" s="46">
        <v>0</v>
      </c>
      <c r="BC12" s="46"/>
      <c r="BD12" s="46"/>
      <c r="BE12" s="46"/>
      <c r="BF12" s="46"/>
      <c r="BG12" s="46"/>
      <c r="BH12" s="46" t="s">
        <v>60</v>
      </c>
      <c r="BI12" s="46" t="s">
        <v>61</v>
      </c>
      <c r="BJ12" s="46">
        <v>1</v>
      </c>
      <c r="BK12" s="46">
        <v>1</v>
      </c>
      <c r="BL12" s="46">
        <v>0</v>
      </c>
      <c r="BM12" s="46">
        <v>0</v>
      </c>
      <c r="BN12" s="46">
        <v>1</v>
      </c>
      <c r="BO12" s="46">
        <v>0</v>
      </c>
      <c r="BP12" s="46">
        <v>6</v>
      </c>
      <c r="BQ12" s="46">
        <v>2</v>
      </c>
      <c r="BR12" s="46">
        <v>1</v>
      </c>
      <c r="BS12" s="46">
        <v>1</v>
      </c>
      <c r="BT12" s="46">
        <v>0</v>
      </c>
      <c r="BU12" s="46">
        <v>0</v>
      </c>
      <c r="BV12" s="46">
        <v>0</v>
      </c>
      <c r="BW12" s="46">
        <v>0</v>
      </c>
      <c r="BX12" s="46">
        <v>0</v>
      </c>
      <c r="BY12" s="46" t="s">
        <v>54</v>
      </c>
      <c r="BZ12" s="46" t="s">
        <v>62</v>
      </c>
      <c r="CA12" s="46" t="s">
        <v>63</v>
      </c>
      <c r="CB12" s="46" t="s">
        <v>63</v>
      </c>
      <c r="CC12" s="46" t="s">
        <v>63</v>
      </c>
      <c r="CD12" s="46" t="s">
        <v>63</v>
      </c>
      <c r="CE12" s="46" t="s">
        <v>64</v>
      </c>
      <c r="CF12" s="46">
        <v>0</v>
      </c>
      <c r="CG12" s="46">
        <v>0</v>
      </c>
      <c r="CH12" s="46">
        <v>16785416</v>
      </c>
      <c r="CI12" s="46" t="s">
        <v>54</v>
      </c>
      <c r="CJ12" s="46" t="s">
        <v>54</v>
      </c>
      <c r="CK12" s="46">
        <v>81</v>
      </c>
      <c r="CL12" s="46"/>
      <c r="CM12" s="46"/>
      <c r="CN12" s="46"/>
      <c r="CO12" s="46"/>
      <c r="CP12" s="46"/>
      <c r="CQ12" s="46" t="s">
        <v>65</v>
      </c>
      <c r="CR12" s="46" t="s">
        <v>66</v>
      </c>
      <c r="CS12" s="46">
        <v>41660</v>
      </c>
      <c r="CT12" s="46">
        <v>1</v>
      </c>
      <c r="CU12" s="46">
        <v>80</v>
      </c>
      <c r="CV12" s="46"/>
      <c r="CW12" s="46"/>
      <c r="CX12" s="46"/>
      <c r="CY12" s="46">
        <v>0</v>
      </c>
      <c r="CZ12" s="46" t="s">
        <v>54</v>
      </c>
      <c r="DA12" s="46" t="s">
        <v>54</v>
      </c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>
        <v>0</v>
      </c>
    </row>
    <row r="14">
      <c r="A14" s="46">
        <v>22</v>
      </c>
      <c r="B14" s="46">
        <v>1</v>
      </c>
      <c r="C14" s="46">
        <v>0</v>
      </c>
      <c r="D14" s="46">
        <v>419875921</v>
      </c>
      <c r="E14" s="46">
        <v>0</v>
      </c>
      <c r="F14" s="46">
        <v>2</v>
      </c>
      <c r="G14" s="46">
        <v>1</v>
      </c>
      <c r="H14" s="46"/>
      <c r="I14" s="46"/>
      <c r="J14" s="46"/>
      <c r="K14" s="46"/>
      <c r="L14" s="46"/>
      <c r="M14" s="46"/>
      <c r="N14" s="46"/>
      <c r="O14" s="46"/>
    </row>
    <row r="16">
      <c r="A16" s="52">
        <v>3</v>
      </c>
      <c r="B16" s="52">
        <v>1</v>
      </c>
      <c r="C16" s="52" t="s">
        <v>67</v>
      </c>
      <c r="D16" s="52" t="s">
        <v>68</v>
      </c>
      <c r="E16" s="53">
        <f>ROUND((Source!F117)/1000,2)</f>
        <v>0</v>
      </c>
      <c r="F16" s="53">
        <f>ROUND((Source!F118)/1000,2)</f>
        <v>0</v>
      </c>
      <c r="G16" s="53">
        <f>ROUND((Source!F109)/1000,2)</f>
        <v>0</v>
      </c>
      <c r="H16" s="53">
        <f>ROUND((Source!F119)/1000+(Source!F120)/1000,2)</f>
        <v>146.03999999999999</v>
      </c>
      <c r="I16" s="53">
        <f>E16+F16+G16+H16</f>
        <v>146.03999999999999</v>
      </c>
      <c r="J16" s="53">
        <f>ROUND((Source!F115+Source!F114)/1000,2)</f>
        <v>69.210000000000008</v>
      </c>
      <c r="K16" s="53">
        <v>69.209999999999994</v>
      </c>
      <c r="L16" s="53">
        <v>0</v>
      </c>
      <c r="M16" s="53">
        <v>0</v>
      </c>
      <c r="N16" s="53">
        <f>I16+L16+M16</f>
        <v>146.03999999999999</v>
      </c>
      <c r="AI16" s="52">
        <v>0</v>
      </c>
      <c r="AJ16" s="52">
        <v>-1</v>
      </c>
      <c r="AK16" s="52" t="s">
        <v>54</v>
      </c>
      <c r="AL16" s="52" t="s">
        <v>54</v>
      </c>
      <c r="AM16" s="52" t="s">
        <v>54</v>
      </c>
      <c r="AN16" s="52">
        <v>0</v>
      </c>
      <c r="AO16" s="52" t="s">
        <v>54</v>
      </c>
      <c r="AP16" s="52" t="s">
        <v>54</v>
      </c>
      <c r="AT16" s="53">
        <v>69213.020000000004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3">
        <v>0</v>
      </c>
      <c r="BA16" s="53">
        <v>69213.020000000004</v>
      </c>
      <c r="BB16" s="53">
        <v>0</v>
      </c>
      <c r="BC16" s="53">
        <v>0</v>
      </c>
      <c r="BD16" s="53">
        <v>146039.47</v>
      </c>
      <c r="BE16" s="53">
        <v>0</v>
      </c>
      <c r="BF16" s="53">
        <v>68.180000000000007</v>
      </c>
      <c r="BG16" s="53">
        <v>0</v>
      </c>
      <c r="BH16" s="53">
        <v>0</v>
      </c>
      <c r="BI16" s="53">
        <v>48449.120000000003</v>
      </c>
      <c r="BJ16" s="53">
        <v>28377.330000000002</v>
      </c>
      <c r="BK16" s="53">
        <v>146039.47</v>
      </c>
    </row>
    <row r="18">
      <c r="A18">
        <v>51</v>
      </c>
      <c r="E18">
        <v>0</v>
      </c>
      <c r="F18">
        <v>0</v>
      </c>
      <c r="G18">
        <v>0</v>
      </c>
      <c r="H18">
        <v>146.03999999999999</v>
      </c>
      <c r="I18">
        <v>146.03999999999999</v>
      </c>
      <c r="J18">
        <v>69.209999999999994</v>
      </c>
      <c r="K18">
        <v>69.209999999999994</v>
      </c>
      <c r="L18">
        <v>0</v>
      </c>
      <c r="M18">
        <v>0</v>
      </c>
      <c r="N18">
        <v>146.03999999999999</v>
      </c>
    </row>
    <row r="20">
      <c r="A20" s="49">
        <v>50</v>
      </c>
      <c r="B20" s="49">
        <v>0</v>
      </c>
      <c r="C20" s="49">
        <v>0</v>
      </c>
      <c r="D20" s="49">
        <v>1</v>
      </c>
      <c r="E20" s="49">
        <v>201</v>
      </c>
      <c r="F20" s="49">
        <v>69213.020000000004</v>
      </c>
      <c r="G20" s="49" t="s">
        <v>84</v>
      </c>
      <c r="H20" s="49" t="s">
        <v>85</v>
      </c>
      <c r="I20" s="49"/>
      <c r="J20" s="49"/>
      <c r="K20" s="49">
        <v>201</v>
      </c>
      <c r="L20" s="49">
        <v>1</v>
      </c>
      <c r="M20" s="49">
        <v>3</v>
      </c>
      <c r="N20" s="49" t="s">
        <v>54</v>
      </c>
      <c r="O20" s="49">
        <v>2</v>
      </c>
      <c r="P20" s="49"/>
    </row>
    <row r="21">
      <c r="A21" s="49">
        <v>50</v>
      </c>
      <c r="B21" s="49">
        <v>0</v>
      </c>
      <c r="C21" s="49">
        <v>0</v>
      </c>
      <c r="D21" s="49">
        <v>1</v>
      </c>
      <c r="E21" s="49">
        <v>202</v>
      </c>
      <c r="F21" s="49">
        <v>0</v>
      </c>
      <c r="G21" s="49" t="s">
        <v>86</v>
      </c>
      <c r="H21" s="49" t="s">
        <v>87</v>
      </c>
      <c r="I21" s="49"/>
      <c r="J21" s="49"/>
      <c r="K21" s="49">
        <v>202</v>
      </c>
      <c r="L21" s="49">
        <v>2</v>
      </c>
      <c r="M21" s="49">
        <v>3</v>
      </c>
      <c r="N21" s="49" t="s">
        <v>54</v>
      </c>
      <c r="O21" s="49">
        <v>2</v>
      </c>
      <c r="P21" s="49"/>
    </row>
    <row r="22">
      <c r="A22" s="49">
        <v>50</v>
      </c>
      <c r="B22" s="49">
        <v>0</v>
      </c>
      <c r="C22" s="49">
        <v>0</v>
      </c>
      <c r="D22" s="49">
        <v>1</v>
      </c>
      <c r="E22" s="49">
        <v>222</v>
      </c>
      <c r="F22" s="49">
        <v>0</v>
      </c>
      <c r="G22" s="49" t="s">
        <v>88</v>
      </c>
      <c r="H22" s="49" t="s">
        <v>89</v>
      </c>
      <c r="I22" s="49"/>
      <c r="J22" s="49"/>
      <c r="K22" s="49">
        <v>222</v>
      </c>
      <c r="L22" s="49">
        <v>3</v>
      </c>
      <c r="M22" s="49">
        <v>3</v>
      </c>
      <c r="N22" s="49" t="s">
        <v>54</v>
      </c>
      <c r="O22" s="49">
        <v>2</v>
      </c>
      <c r="P22" s="49"/>
    </row>
    <row r="23">
      <c r="A23" s="49">
        <v>50</v>
      </c>
      <c r="B23" s="49">
        <v>0</v>
      </c>
      <c r="C23" s="49">
        <v>0</v>
      </c>
      <c r="D23" s="49">
        <v>1</v>
      </c>
      <c r="E23" s="49">
        <v>225</v>
      </c>
      <c r="F23" s="49">
        <v>0</v>
      </c>
      <c r="G23" s="49" t="s">
        <v>90</v>
      </c>
      <c r="H23" s="49" t="s">
        <v>91</v>
      </c>
      <c r="I23" s="49"/>
      <c r="J23" s="49"/>
      <c r="K23" s="49">
        <v>225</v>
      </c>
      <c r="L23" s="49">
        <v>4</v>
      </c>
      <c r="M23" s="49">
        <v>3</v>
      </c>
      <c r="N23" s="49" t="s">
        <v>54</v>
      </c>
      <c r="O23" s="49">
        <v>2</v>
      </c>
      <c r="P23" s="49"/>
    </row>
    <row r="24">
      <c r="A24" s="49">
        <v>50</v>
      </c>
      <c r="B24" s="49">
        <v>0</v>
      </c>
      <c r="C24" s="49">
        <v>0</v>
      </c>
      <c r="D24" s="49">
        <v>1</v>
      </c>
      <c r="E24" s="49">
        <v>226</v>
      </c>
      <c r="F24" s="49">
        <v>0</v>
      </c>
      <c r="G24" s="49" t="s">
        <v>92</v>
      </c>
      <c r="H24" s="49" t="s">
        <v>93</v>
      </c>
      <c r="I24" s="49"/>
      <c r="J24" s="49"/>
      <c r="K24" s="49">
        <v>226</v>
      </c>
      <c r="L24" s="49">
        <v>5</v>
      </c>
      <c r="M24" s="49">
        <v>3</v>
      </c>
      <c r="N24" s="49" t="s">
        <v>54</v>
      </c>
      <c r="O24" s="49">
        <v>2</v>
      </c>
      <c r="P24" s="49"/>
    </row>
    <row r="25">
      <c r="A25" s="49">
        <v>50</v>
      </c>
      <c r="B25" s="49">
        <v>0</v>
      </c>
      <c r="C25" s="49">
        <v>0</v>
      </c>
      <c r="D25" s="49">
        <v>1</v>
      </c>
      <c r="E25" s="49">
        <v>227</v>
      </c>
      <c r="F25" s="49">
        <v>0</v>
      </c>
      <c r="G25" s="49" t="s">
        <v>94</v>
      </c>
      <c r="H25" s="49" t="s">
        <v>95</v>
      </c>
      <c r="I25" s="49"/>
      <c r="J25" s="49"/>
      <c r="K25" s="49">
        <v>227</v>
      </c>
      <c r="L25" s="49">
        <v>6</v>
      </c>
      <c r="M25" s="49">
        <v>3</v>
      </c>
      <c r="N25" s="49" t="s">
        <v>54</v>
      </c>
      <c r="O25" s="49">
        <v>2</v>
      </c>
      <c r="P25" s="49"/>
    </row>
    <row r="26">
      <c r="A26" s="49">
        <v>50</v>
      </c>
      <c r="B26" s="49">
        <v>0</v>
      </c>
      <c r="C26" s="49">
        <v>0</v>
      </c>
      <c r="D26" s="49">
        <v>1</v>
      </c>
      <c r="E26" s="49">
        <v>228</v>
      </c>
      <c r="F26" s="49">
        <v>0</v>
      </c>
      <c r="G26" s="49" t="s">
        <v>96</v>
      </c>
      <c r="H26" s="49" t="s">
        <v>97</v>
      </c>
      <c r="I26" s="49"/>
      <c r="J26" s="49"/>
      <c r="K26" s="49">
        <v>228</v>
      </c>
      <c r="L26" s="49">
        <v>7</v>
      </c>
      <c r="M26" s="49">
        <v>3</v>
      </c>
      <c r="N26" s="49" t="s">
        <v>54</v>
      </c>
      <c r="O26" s="49">
        <v>2</v>
      </c>
      <c r="P26" s="49"/>
    </row>
    <row r="27">
      <c r="A27" s="49">
        <v>50</v>
      </c>
      <c r="B27" s="49">
        <v>0</v>
      </c>
      <c r="C27" s="49">
        <v>0</v>
      </c>
      <c r="D27" s="49">
        <v>1</v>
      </c>
      <c r="E27" s="49">
        <v>216</v>
      </c>
      <c r="F27" s="49">
        <v>0</v>
      </c>
      <c r="G27" s="49" t="s">
        <v>98</v>
      </c>
      <c r="H27" s="49" t="s">
        <v>99</v>
      </c>
      <c r="I27" s="49"/>
      <c r="J27" s="49"/>
      <c r="K27" s="49">
        <v>216</v>
      </c>
      <c r="L27" s="49">
        <v>8</v>
      </c>
      <c r="M27" s="49">
        <v>3</v>
      </c>
      <c r="N27" s="49" t="s">
        <v>54</v>
      </c>
      <c r="O27" s="49">
        <v>2</v>
      </c>
      <c r="P27" s="49"/>
    </row>
    <row r="28">
      <c r="A28" s="49">
        <v>50</v>
      </c>
      <c r="B28" s="49">
        <v>0</v>
      </c>
      <c r="C28" s="49">
        <v>0</v>
      </c>
      <c r="D28" s="49">
        <v>1</v>
      </c>
      <c r="E28" s="49">
        <v>223</v>
      </c>
      <c r="F28" s="49">
        <v>0</v>
      </c>
      <c r="G28" s="49" t="s">
        <v>100</v>
      </c>
      <c r="H28" s="49" t="s">
        <v>101</v>
      </c>
      <c r="I28" s="49"/>
      <c r="J28" s="49"/>
      <c r="K28" s="49">
        <v>223</v>
      </c>
      <c r="L28" s="49">
        <v>9</v>
      </c>
      <c r="M28" s="49">
        <v>3</v>
      </c>
      <c r="N28" s="49" t="s">
        <v>54</v>
      </c>
      <c r="O28" s="49">
        <v>2</v>
      </c>
      <c r="P28" s="49"/>
    </row>
    <row r="29">
      <c r="A29" s="49">
        <v>50</v>
      </c>
      <c r="B29" s="49">
        <v>0</v>
      </c>
      <c r="C29" s="49">
        <v>0</v>
      </c>
      <c r="D29" s="49">
        <v>1</v>
      </c>
      <c r="E29" s="49">
        <v>229</v>
      </c>
      <c r="F29" s="49">
        <v>0</v>
      </c>
      <c r="G29" s="49" t="s">
        <v>102</v>
      </c>
      <c r="H29" s="49" t="s">
        <v>103</v>
      </c>
      <c r="I29" s="49"/>
      <c r="J29" s="49"/>
      <c r="K29" s="49">
        <v>229</v>
      </c>
      <c r="L29" s="49">
        <v>10</v>
      </c>
      <c r="M29" s="49">
        <v>3</v>
      </c>
      <c r="N29" s="49" t="s">
        <v>54</v>
      </c>
      <c r="O29" s="49">
        <v>2</v>
      </c>
      <c r="P29" s="49"/>
    </row>
    <row r="30">
      <c r="A30" s="49">
        <v>50</v>
      </c>
      <c r="B30" s="49">
        <v>0</v>
      </c>
      <c r="C30" s="49">
        <v>0</v>
      </c>
      <c r="D30" s="49">
        <v>1</v>
      </c>
      <c r="E30" s="49">
        <v>203</v>
      </c>
      <c r="F30" s="49">
        <v>0</v>
      </c>
      <c r="G30" s="49" t="s">
        <v>104</v>
      </c>
      <c r="H30" s="49" t="s">
        <v>105</v>
      </c>
      <c r="I30" s="49"/>
      <c r="J30" s="49"/>
      <c r="K30" s="49">
        <v>203</v>
      </c>
      <c r="L30" s="49">
        <v>11</v>
      </c>
      <c r="M30" s="49">
        <v>3</v>
      </c>
      <c r="N30" s="49" t="s">
        <v>54</v>
      </c>
      <c r="O30" s="49">
        <v>2</v>
      </c>
      <c r="P30" s="49"/>
    </row>
    <row r="31">
      <c r="A31" s="49">
        <v>50</v>
      </c>
      <c r="B31" s="49">
        <v>0</v>
      </c>
      <c r="C31" s="49">
        <v>0</v>
      </c>
      <c r="D31" s="49">
        <v>1</v>
      </c>
      <c r="E31" s="49">
        <v>231</v>
      </c>
      <c r="F31" s="49">
        <v>0</v>
      </c>
      <c r="G31" s="49" t="s">
        <v>106</v>
      </c>
      <c r="H31" s="49" t="s">
        <v>107</v>
      </c>
      <c r="I31" s="49"/>
      <c r="J31" s="49"/>
      <c r="K31" s="49">
        <v>231</v>
      </c>
      <c r="L31" s="49">
        <v>12</v>
      </c>
      <c r="M31" s="49">
        <v>3</v>
      </c>
      <c r="N31" s="49" t="s">
        <v>54</v>
      </c>
      <c r="O31" s="49">
        <v>2</v>
      </c>
      <c r="P31" s="49"/>
    </row>
    <row r="32">
      <c r="A32" s="49">
        <v>50</v>
      </c>
      <c r="B32" s="49">
        <v>0</v>
      </c>
      <c r="C32" s="49">
        <v>0</v>
      </c>
      <c r="D32" s="49">
        <v>1</v>
      </c>
      <c r="E32" s="49">
        <v>204</v>
      </c>
      <c r="F32" s="49">
        <v>0</v>
      </c>
      <c r="G32" s="49" t="s">
        <v>108</v>
      </c>
      <c r="H32" s="49" t="s">
        <v>109</v>
      </c>
      <c r="I32" s="49"/>
      <c r="J32" s="49"/>
      <c r="K32" s="49">
        <v>204</v>
      </c>
      <c r="L32" s="49">
        <v>13</v>
      </c>
      <c r="M32" s="49">
        <v>3</v>
      </c>
      <c r="N32" s="49" t="s">
        <v>54</v>
      </c>
      <c r="O32" s="49">
        <v>2</v>
      </c>
      <c r="P32" s="49"/>
    </row>
    <row r="33">
      <c r="A33" s="49">
        <v>50</v>
      </c>
      <c r="B33" s="49">
        <v>0</v>
      </c>
      <c r="C33" s="49">
        <v>0</v>
      </c>
      <c r="D33" s="49">
        <v>1</v>
      </c>
      <c r="E33" s="49">
        <v>205</v>
      </c>
      <c r="F33" s="49">
        <v>69213.020000000004</v>
      </c>
      <c r="G33" s="49" t="s">
        <v>110</v>
      </c>
      <c r="H33" s="49" t="s">
        <v>111</v>
      </c>
      <c r="I33" s="49"/>
      <c r="J33" s="49"/>
      <c r="K33" s="49">
        <v>205</v>
      </c>
      <c r="L33" s="49">
        <v>14</v>
      </c>
      <c r="M33" s="49">
        <v>3</v>
      </c>
      <c r="N33" s="49" t="s">
        <v>54</v>
      </c>
      <c r="O33" s="49">
        <v>2</v>
      </c>
      <c r="P33" s="49"/>
    </row>
    <row r="34">
      <c r="A34" s="49">
        <v>50</v>
      </c>
      <c r="B34" s="49">
        <v>0</v>
      </c>
      <c r="C34" s="49">
        <v>0</v>
      </c>
      <c r="D34" s="49">
        <v>1</v>
      </c>
      <c r="E34" s="49">
        <v>232</v>
      </c>
      <c r="F34" s="49">
        <v>0</v>
      </c>
      <c r="G34" s="49" t="s">
        <v>112</v>
      </c>
      <c r="H34" s="49" t="s">
        <v>113</v>
      </c>
      <c r="I34" s="49"/>
      <c r="J34" s="49"/>
      <c r="K34" s="49">
        <v>232</v>
      </c>
      <c r="L34" s="49">
        <v>15</v>
      </c>
      <c r="M34" s="49">
        <v>3</v>
      </c>
      <c r="N34" s="49" t="s">
        <v>54</v>
      </c>
      <c r="O34" s="49">
        <v>2</v>
      </c>
      <c r="P34" s="49"/>
    </row>
    <row r="35">
      <c r="A35" s="49">
        <v>50</v>
      </c>
      <c r="B35" s="49">
        <v>0</v>
      </c>
      <c r="C35" s="49">
        <v>0</v>
      </c>
      <c r="D35" s="49">
        <v>1</v>
      </c>
      <c r="E35" s="49">
        <v>214</v>
      </c>
      <c r="F35" s="49">
        <v>0</v>
      </c>
      <c r="G35" s="49" t="s">
        <v>114</v>
      </c>
      <c r="H35" s="49" t="s">
        <v>115</v>
      </c>
      <c r="I35" s="49"/>
      <c r="J35" s="49"/>
      <c r="K35" s="49">
        <v>214</v>
      </c>
      <c r="L35" s="49">
        <v>16</v>
      </c>
      <c r="M35" s="49">
        <v>3</v>
      </c>
      <c r="N35" s="49" t="s">
        <v>54</v>
      </c>
      <c r="O35" s="49">
        <v>2</v>
      </c>
      <c r="P35" s="49"/>
    </row>
    <row r="36">
      <c r="A36" s="49">
        <v>50</v>
      </c>
      <c r="B36" s="49">
        <v>0</v>
      </c>
      <c r="C36" s="49">
        <v>0</v>
      </c>
      <c r="D36" s="49">
        <v>1</v>
      </c>
      <c r="E36" s="49">
        <v>215</v>
      </c>
      <c r="F36" s="49">
        <v>0</v>
      </c>
      <c r="G36" s="49" t="s">
        <v>116</v>
      </c>
      <c r="H36" s="49" t="s">
        <v>117</v>
      </c>
      <c r="I36" s="49"/>
      <c r="J36" s="49"/>
      <c r="K36" s="49">
        <v>215</v>
      </c>
      <c r="L36" s="49">
        <v>17</v>
      </c>
      <c r="M36" s="49">
        <v>3</v>
      </c>
      <c r="N36" s="49" t="s">
        <v>54</v>
      </c>
      <c r="O36" s="49">
        <v>2</v>
      </c>
      <c r="P36" s="49"/>
    </row>
    <row r="37">
      <c r="A37" s="49">
        <v>50</v>
      </c>
      <c r="B37" s="49">
        <v>0</v>
      </c>
      <c r="C37" s="49">
        <v>0</v>
      </c>
      <c r="D37" s="49">
        <v>1</v>
      </c>
      <c r="E37" s="49">
        <v>217</v>
      </c>
      <c r="F37" s="49">
        <v>146039.47</v>
      </c>
      <c r="G37" s="49" t="s">
        <v>118</v>
      </c>
      <c r="H37" s="49" t="s">
        <v>119</v>
      </c>
      <c r="I37" s="49"/>
      <c r="J37" s="49"/>
      <c r="K37" s="49">
        <v>217</v>
      </c>
      <c r="L37" s="49">
        <v>18</v>
      </c>
      <c r="M37" s="49">
        <v>3</v>
      </c>
      <c r="N37" s="49" t="s">
        <v>54</v>
      </c>
      <c r="O37" s="49">
        <v>2</v>
      </c>
      <c r="P37" s="49"/>
    </row>
    <row r="38">
      <c r="A38" s="49">
        <v>50</v>
      </c>
      <c r="B38" s="49">
        <v>0</v>
      </c>
      <c r="C38" s="49">
        <v>0</v>
      </c>
      <c r="D38" s="49">
        <v>1</v>
      </c>
      <c r="E38" s="49">
        <v>230</v>
      </c>
      <c r="F38" s="49">
        <v>0</v>
      </c>
      <c r="G38" s="49" t="s">
        <v>120</v>
      </c>
      <c r="H38" s="49" t="s">
        <v>121</v>
      </c>
      <c r="I38" s="49"/>
      <c r="J38" s="49"/>
      <c r="K38" s="49">
        <v>230</v>
      </c>
      <c r="L38" s="49">
        <v>19</v>
      </c>
      <c r="M38" s="49">
        <v>3</v>
      </c>
      <c r="N38" s="49" t="s">
        <v>54</v>
      </c>
      <c r="O38" s="49">
        <v>2</v>
      </c>
      <c r="P38" s="49"/>
    </row>
    <row r="39">
      <c r="A39" s="49">
        <v>50</v>
      </c>
      <c r="B39" s="49">
        <v>0</v>
      </c>
      <c r="C39" s="49">
        <v>0</v>
      </c>
      <c r="D39" s="49">
        <v>1</v>
      </c>
      <c r="E39" s="49">
        <v>206</v>
      </c>
      <c r="F39" s="49">
        <v>0</v>
      </c>
      <c r="G39" s="49" t="s">
        <v>122</v>
      </c>
      <c r="H39" s="49" t="s">
        <v>21</v>
      </c>
      <c r="I39" s="49"/>
      <c r="J39" s="49"/>
      <c r="K39" s="49">
        <v>206</v>
      </c>
      <c r="L39" s="49">
        <v>20</v>
      </c>
      <c r="M39" s="49">
        <v>3</v>
      </c>
      <c r="N39" s="49" t="s">
        <v>54</v>
      </c>
      <c r="O39" s="49">
        <v>2</v>
      </c>
      <c r="P39" s="49"/>
    </row>
    <row r="40">
      <c r="A40" s="49">
        <v>50</v>
      </c>
      <c r="B40" s="49">
        <v>0</v>
      </c>
      <c r="C40" s="49">
        <v>0</v>
      </c>
      <c r="D40" s="49">
        <v>1</v>
      </c>
      <c r="E40" s="49">
        <v>207</v>
      </c>
      <c r="F40" s="49">
        <v>68.180000000000007</v>
      </c>
      <c r="G40" s="49" t="s">
        <v>123</v>
      </c>
      <c r="H40" s="49" t="s">
        <v>124</v>
      </c>
      <c r="I40" s="49"/>
      <c r="J40" s="49"/>
      <c r="K40" s="49">
        <v>207</v>
      </c>
      <c r="L40" s="49">
        <v>21</v>
      </c>
      <c r="M40" s="49">
        <v>3</v>
      </c>
      <c r="N40" s="49" t="s">
        <v>54</v>
      </c>
      <c r="O40" s="49">
        <v>-1</v>
      </c>
      <c r="P40" s="49"/>
    </row>
    <row r="41">
      <c r="A41" s="49">
        <v>50</v>
      </c>
      <c r="B41" s="49">
        <v>0</v>
      </c>
      <c r="C41" s="49">
        <v>0</v>
      </c>
      <c r="D41" s="49">
        <v>1</v>
      </c>
      <c r="E41" s="49">
        <v>208</v>
      </c>
      <c r="F41" s="49">
        <v>0</v>
      </c>
      <c r="G41" s="49" t="s">
        <v>125</v>
      </c>
      <c r="H41" s="49" t="s">
        <v>126</v>
      </c>
      <c r="I41" s="49"/>
      <c r="J41" s="49"/>
      <c r="K41" s="49">
        <v>208</v>
      </c>
      <c r="L41" s="49">
        <v>22</v>
      </c>
      <c r="M41" s="49">
        <v>3</v>
      </c>
      <c r="N41" s="49" t="s">
        <v>54</v>
      </c>
      <c r="O41" s="49">
        <v>-1</v>
      </c>
      <c r="P41" s="49"/>
    </row>
    <row r="42">
      <c r="A42" s="49">
        <v>50</v>
      </c>
      <c r="B42" s="49">
        <v>0</v>
      </c>
      <c r="C42" s="49">
        <v>0</v>
      </c>
      <c r="D42" s="49">
        <v>1</v>
      </c>
      <c r="E42" s="49">
        <v>209</v>
      </c>
      <c r="F42" s="49">
        <v>0</v>
      </c>
      <c r="G42" s="49" t="s">
        <v>127</v>
      </c>
      <c r="H42" s="49" t="s">
        <v>128</v>
      </c>
      <c r="I42" s="49"/>
      <c r="J42" s="49"/>
      <c r="K42" s="49">
        <v>209</v>
      </c>
      <c r="L42" s="49">
        <v>23</v>
      </c>
      <c r="M42" s="49">
        <v>3</v>
      </c>
      <c r="N42" s="49" t="s">
        <v>54</v>
      </c>
      <c r="O42" s="49">
        <v>2</v>
      </c>
      <c r="P42" s="49"/>
    </row>
    <row r="43">
      <c r="A43" s="49">
        <v>50</v>
      </c>
      <c r="B43" s="49">
        <v>0</v>
      </c>
      <c r="C43" s="49">
        <v>0</v>
      </c>
      <c r="D43" s="49">
        <v>1</v>
      </c>
      <c r="E43" s="49">
        <v>233</v>
      </c>
      <c r="F43" s="49">
        <v>0</v>
      </c>
      <c r="G43" s="49" t="s">
        <v>129</v>
      </c>
      <c r="H43" s="49" t="s">
        <v>130</v>
      </c>
      <c r="I43" s="49"/>
      <c r="J43" s="49"/>
      <c r="K43" s="49">
        <v>233</v>
      </c>
      <c r="L43" s="49">
        <v>24</v>
      </c>
      <c r="M43" s="49">
        <v>3</v>
      </c>
      <c r="N43" s="49" t="s">
        <v>54</v>
      </c>
      <c r="O43" s="49">
        <v>2</v>
      </c>
      <c r="P43" s="49"/>
    </row>
    <row r="44">
      <c r="A44" s="49">
        <v>50</v>
      </c>
      <c r="B44" s="49">
        <v>0</v>
      </c>
      <c r="C44" s="49">
        <v>0</v>
      </c>
      <c r="D44" s="49">
        <v>1</v>
      </c>
      <c r="E44" s="49">
        <v>210</v>
      </c>
      <c r="F44" s="49">
        <v>48449.120000000003</v>
      </c>
      <c r="G44" s="49" t="s">
        <v>131</v>
      </c>
      <c r="H44" s="49" t="s">
        <v>132</v>
      </c>
      <c r="I44" s="49"/>
      <c r="J44" s="49"/>
      <c r="K44" s="49">
        <v>210</v>
      </c>
      <c r="L44" s="49">
        <v>25</v>
      </c>
      <c r="M44" s="49">
        <v>3</v>
      </c>
      <c r="N44" s="49" t="s">
        <v>54</v>
      </c>
      <c r="O44" s="49">
        <v>2</v>
      </c>
      <c r="P44" s="49"/>
    </row>
    <row r="45">
      <c r="A45" s="49">
        <v>50</v>
      </c>
      <c r="B45" s="49">
        <v>0</v>
      </c>
      <c r="C45" s="49">
        <v>0</v>
      </c>
      <c r="D45" s="49">
        <v>1</v>
      </c>
      <c r="E45" s="49">
        <v>211</v>
      </c>
      <c r="F45" s="49">
        <v>28377.330000000002</v>
      </c>
      <c r="G45" s="49" t="s">
        <v>133</v>
      </c>
      <c r="H45" s="49" t="s">
        <v>134</v>
      </c>
      <c r="I45" s="49"/>
      <c r="J45" s="49"/>
      <c r="K45" s="49">
        <v>211</v>
      </c>
      <c r="L45" s="49">
        <v>26</v>
      </c>
      <c r="M45" s="49">
        <v>3</v>
      </c>
      <c r="N45" s="49" t="s">
        <v>54</v>
      </c>
      <c r="O45" s="49">
        <v>2</v>
      </c>
      <c r="P45" s="49"/>
    </row>
    <row r="46">
      <c r="A46" s="49">
        <v>50</v>
      </c>
      <c r="B46" s="49">
        <v>0</v>
      </c>
      <c r="C46" s="49">
        <v>0</v>
      </c>
      <c r="D46" s="49">
        <v>1</v>
      </c>
      <c r="E46" s="49">
        <v>224</v>
      </c>
      <c r="F46" s="49">
        <v>146039.47</v>
      </c>
      <c r="G46" s="49" t="s">
        <v>135</v>
      </c>
      <c r="H46" s="49" t="s">
        <v>136</v>
      </c>
      <c r="I46" s="49"/>
      <c r="J46" s="49"/>
      <c r="K46" s="49">
        <v>224</v>
      </c>
      <c r="L46" s="49">
        <v>27</v>
      </c>
      <c r="M46" s="49">
        <v>3</v>
      </c>
      <c r="N46" s="49" t="s">
        <v>54</v>
      </c>
      <c r="O46" s="49">
        <v>2</v>
      </c>
      <c r="P46" s="49"/>
    </row>
    <row r="48">
      <c r="A48">
        <v>-1</v>
      </c>
    </row>
    <row r="51">
      <c r="A51" s="48">
        <v>75</v>
      </c>
      <c r="B51" s="48" t="s">
        <v>178</v>
      </c>
      <c r="C51" s="48">
        <v>2026</v>
      </c>
      <c r="D51" s="48">
        <v>0</v>
      </c>
      <c r="E51" s="48">
        <v>1</v>
      </c>
      <c r="F51" s="48"/>
      <c r="G51" s="48">
        <v>0</v>
      </c>
      <c r="H51" s="48">
        <v>1</v>
      </c>
      <c r="I51" s="48">
        <v>1</v>
      </c>
      <c r="J51" s="48">
        <v>3</v>
      </c>
      <c r="K51" s="48">
        <v>0</v>
      </c>
      <c r="L51" s="48">
        <v>0</v>
      </c>
      <c r="M51" s="48">
        <v>0</v>
      </c>
      <c r="N51" s="48">
        <v>419875921</v>
      </c>
      <c r="O51" s="48">
        <v>1</v>
      </c>
    </row>
    <row r="52">
      <c r="A52" s="51">
        <v>1</v>
      </c>
      <c r="B52" s="51" t="s">
        <v>179</v>
      </c>
      <c r="C52" s="51" t="s">
        <v>180</v>
      </c>
      <c r="D52" s="51">
        <v>2026</v>
      </c>
      <c r="E52" s="51">
        <v>1</v>
      </c>
      <c r="F52" s="51">
        <v>1</v>
      </c>
      <c r="G52" s="51">
        <v>1</v>
      </c>
      <c r="H52" s="51">
        <v>0</v>
      </c>
      <c r="I52" s="51">
        <v>2</v>
      </c>
      <c r="J52" s="51">
        <v>1</v>
      </c>
      <c r="K52" s="51">
        <v>1</v>
      </c>
      <c r="L52" s="51">
        <v>1</v>
      </c>
      <c r="M52" s="51">
        <v>1</v>
      </c>
      <c r="N52" s="51">
        <v>1</v>
      </c>
      <c r="O52" s="51">
        <v>1</v>
      </c>
      <c r="P52" s="51">
        <v>1</v>
      </c>
      <c r="Q52" s="51">
        <v>1</v>
      </c>
      <c r="R52" s="51" t="s">
        <v>54</v>
      </c>
      <c r="S52" s="51" t="s">
        <v>54</v>
      </c>
      <c r="T52" s="51" t="s">
        <v>54</v>
      </c>
      <c r="U52" s="51" t="s">
        <v>54</v>
      </c>
      <c r="V52" s="51" t="s">
        <v>54</v>
      </c>
      <c r="W52" s="51" t="s">
        <v>54</v>
      </c>
      <c r="X52" s="51" t="s">
        <v>54</v>
      </c>
      <c r="Y52" s="51" t="s">
        <v>54</v>
      </c>
      <c r="Z52" s="51" t="s">
        <v>54</v>
      </c>
      <c r="AA52" s="51" t="s">
        <v>181</v>
      </c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>
        <v>419875922</v>
      </c>
      <c r="AO52" s="51"/>
      <c r="AP52" s="51"/>
      <c r="AQ52" s="51"/>
      <c r="AR52" s="51"/>
      <c r="AS52" s="51"/>
      <c r="AT52" s="51"/>
      <c r="AU52" s="51"/>
      <c r="AV52" s="51"/>
      <c r="AW52" s="51"/>
      <c r="AX52" s="51"/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419875921</v>
      </c>
      <c r="C1">
        <v>419253692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183</v>
      </c>
      <c r="J1" t="s">
        <v>54</v>
      </c>
      <c r="K1" t="s">
        <v>184</v>
      </c>
      <c r="L1">
        <v>1191</v>
      </c>
      <c r="N1">
        <v>1013</v>
      </c>
      <c r="O1" t="s">
        <v>19</v>
      </c>
      <c r="P1" t="s">
        <v>19</v>
      </c>
      <c r="Q1">
        <v>1</v>
      </c>
      <c r="W1">
        <v>0</v>
      </c>
      <c r="X1">
        <v>476480486</v>
      </c>
      <c r="Y1">
        <f t="shared" ref="Y1:Y4" si="110">AT1</f>
        <v>24.640000000000001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54</v>
      </c>
      <c r="AT1">
        <v>24.640000000000001</v>
      </c>
      <c r="AU1" t="s">
        <v>54</v>
      </c>
      <c r="AV1">
        <v>1</v>
      </c>
      <c r="AW1">
        <v>2</v>
      </c>
      <c r="AX1">
        <v>420193778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24.640000000000001</v>
      </c>
      <c r="CW1">
        <v>0</v>
      </c>
      <c r="CX1">
        <f>ROUND(Y1*Source!I30,9)</f>
        <v>24.640000000000001</v>
      </c>
      <c r="CY1">
        <f t="shared" ref="CY1:CY4" si="111">AD1</f>
        <v>0</v>
      </c>
      <c r="CZ1">
        <f t="shared" ref="CZ1:CZ4" si="112">AH1</f>
        <v>0</v>
      </c>
      <c r="DA1">
        <f t="shared" ref="DA1:DA4" si="113">AL1</f>
        <v>1</v>
      </c>
      <c r="DB1">
        <f t="shared" ref="DB1:DB4" si="114">ROUND(ROUND(AT1*CZ1,2),6)</f>
        <v>0</v>
      </c>
      <c r="DC1">
        <f t="shared" ref="DC1:DC4" si="115">ROUND(ROUND(AT1*AG1,2),6)</f>
        <v>0</v>
      </c>
      <c r="DD1" t="s">
        <v>54</v>
      </c>
      <c r="DE1" t="s">
        <v>54</v>
      </c>
      <c r="DF1">
        <f t="shared" ref="DF1:DF4" si="116">ROUND(ROUND(AE1,2)*CX1,2)</f>
        <v>0</v>
      </c>
      <c r="DG1">
        <f t="shared" ref="DG1:DG4" si="117">ROUND(ROUND(AF1,2)*CX1,2)</f>
        <v>0</v>
      </c>
      <c r="DH1">
        <f t="shared" ref="DH1:DH4" si="118">ROUND(ROUND(AG1,2)*CX1,2)</f>
        <v>0</v>
      </c>
      <c r="DI1">
        <f t="shared" ref="DI1:DI4" si="119">ROUND(ROUND(AH1,2)*CX1,2)</f>
        <v>0</v>
      </c>
      <c r="DJ1">
        <f t="shared" ref="DJ1:DJ4" si="120">DI1</f>
        <v>0</v>
      </c>
      <c r="DK1">
        <v>0</v>
      </c>
      <c r="DL1" t="s">
        <v>54</v>
      </c>
      <c r="DM1">
        <v>0</v>
      </c>
      <c r="DN1" t="s">
        <v>54</v>
      </c>
      <c r="DO1">
        <v>0</v>
      </c>
    </row>
    <row r="2">
      <c r="A2">
        <f>ROW(Source!A31)</f>
        <v>31</v>
      </c>
      <c r="B2">
        <v>419875921</v>
      </c>
      <c r="C2">
        <v>419253709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183</v>
      </c>
      <c r="J2" t="s">
        <v>54</v>
      </c>
      <c r="K2" t="s">
        <v>184</v>
      </c>
      <c r="L2">
        <v>1191</v>
      </c>
      <c r="N2">
        <v>1013</v>
      </c>
      <c r="O2" t="s">
        <v>19</v>
      </c>
      <c r="P2" t="s">
        <v>19</v>
      </c>
      <c r="Q2">
        <v>1</v>
      </c>
      <c r="W2">
        <v>0</v>
      </c>
      <c r="X2">
        <v>476480486</v>
      </c>
      <c r="Y2">
        <f t="shared" si="110"/>
        <v>2.1000000000000001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54</v>
      </c>
      <c r="AT2">
        <v>2.1000000000000001</v>
      </c>
      <c r="AU2" t="s">
        <v>54</v>
      </c>
      <c r="AV2">
        <v>1</v>
      </c>
      <c r="AW2">
        <v>2</v>
      </c>
      <c r="AX2">
        <v>419878106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0</v>
      </c>
      <c r="CV2">
        <f>ROUND(Y2*Source!I31,9)</f>
        <v>10.5</v>
      </c>
      <c r="CW2">
        <v>0</v>
      </c>
      <c r="CX2">
        <f>ROUND(Y2*Source!I31,9)</f>
        <v>10.5</v>
      </c>
      <c r="CY2">
        <f t="shared" si="111"/>
        <v>0</v>
      </c>
      <c r="CZ2">
        <f t="shared" si="112"/>
        <v>0</v>
      </c>
      <c r="DA2">
        <f t="shared" si="113"/>
        <v>1</v>
      </c>
      <c r="DB2">
        <f t="shared" si="114"/>
        <v>0</v>
      </c>
      <c r="DC2">
        <f t="shared" si="115"/>
        <v>0</v>
      </c>
      <c r="DD2" t="s">
        <v>54</v>
      </c>
      <c r="DE2" t="s">
        <v>54</v>
      </c>
      <c r="DF2">
        <f t="shared" si="116"/>
        <v>0</v>
      </c>
      <c r="DG2">
        <f t="shared" si="117"/>
        <v>0</v>
      </c>
      <c r="DH2">
        <f t="shared" si="118"/>
        <v>0</v>
      </c>
      <c r="DI2">
        <f t="shared" si="119"/>
        <v>0</v>
      </c>
      <c r="DJ2">
        <f t="shared" si="120"/>
        <v>0</v>
      </c>
      <c r="DK2">
        <v>0</v>
      </c>
      <c r="DL2" t="s">
        <v>54</v>
      </c>
      <c r="DM2">
        <v>0</v>
      </c>
      <c r="DN2" t="s">
        <v>54</v>
      </c>
      <c r="DO2">
        <v>0</v>
      </c>
    </row>
    <row r="3">
      <c r="A3">
        <f>ROW(Source!A67)</f>
        <v>67</v>
      </c>
      <c r="B3">
        <v>419875921</v>
      </c>
      <c r="C3">
        <v>419261917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183</v>
      </c>
      <c r="J3" t="s">
        <v>54</v>
      </c>
      <c r="K3" t="s">
        <v>184</v>
      </c>
      <c r="L3">
        <v>1191</v>
      </c>
      <c r="N3">
        <v>1013</v>
      </c>
      <c r="O3" t="s">
        <v>19</v>
      </c>
      <c r="P3" t="s">
        <v>19</v>
      </c>
      <c r="Q3">
        <v>1</v>
      </c>
      <c r="W3">
        <v>0</v>
      </c>
      <c r="X3">
        <v>476480486</v>
      </c>
      <c r="Y3">
        <f t="shared" si="110"/>
        <v>24.640000000000001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54</v>
      </c>
      <c r="AT3">
        <v>24.640000000000001</v>
      </c>
      <c r="AU3" t="s">
        <v>54</v>
      </c>
      <c r="AV3">
        <v>1</v>
      </c>
      <c r="AW3">
        <v>2</v>
      </c>
      <c r="AX3">
        <v>420193779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ROUND(AT3*Source!I67*AH3*AL3,2)</f>
        <v>0</v>
      </c>
      <c r="CV3">
        <f>ROUND(Y3*Source!I67,9)</f>
        <v>24.640000000000001</v>
      </c>
      <c r="CW3">
        <v>0</v>
      </c>
      <c r="CX3">
        <f>ROUND(Y3*Source!I67,9)</f>
        <v>24.640000000000001</v>
      </c>
      <c r="CY3">
        <f t="shared" si="111"/>
        <v>0</v>
      </c>
      <c r="CZ3">
        <f t="shared" si="112"/>
        <v>0</v>
      </c>
      <c r="DA3">
        <f t="shared" si="113"/>
        <v>1</v>
      </c>
      <c r="DB3">
        <f t="shared" si="114"/>
        <v>0</v>
      </c>
      <c r="DC3">
        <f t="shared" si="115"/>
        <v>0</v>
      </c>
      <c r="DD3" t="s">
        <v>54</v>
      </c>
      <c r="DE3" t="s">
        <v>54</v>
      </c>
      <c r="DF3">
        <f t="shared" si="116"/>
        <v>0</v>
      </c>
      <c r="DG3">
        <f t="shared" si="117"/>
        <v>0</v>
      </c>
      <c r="DH3">
        <f t="shared" si="118"/>
        <v>0</v>
      </c>
      <c r="DI3">
        <f t="shared" si="119"/>
        <v>0</v>
      </c>
      <c r="DJ3">
        <f t="shared" si="120"/>
        <v>0</v>
      </c>
      <c r="DK3">
        <v>0</v>
      </c>
      <c r="DL3" t="s">
        <v>54</v>
      </c>
      <c r="DM3">
        <v>0</v>
      </c>
      <c r="DN3" t="s">
        <v>54</v>
      </c>
      <c r="DO3">
        <v>0</v>
      </c>
    </row>
    <row r="4">
      <c r="A4">
        <f>ROW(Source!A68)</f>
        <v>68</v>
      </c>
      <c r="B4">
        <v>419875921</v>
      </c>
      <c r="C4">
        <v>419261934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183</v>
      </c>
      <c r="J4" t="s">
        <v>54</v>
      </c>
      <c r="K4" t="s">
        <v>184</v>
      </c>
      <c r="L4">
        <v>1191</v>
      </c>
      <c r="N4">
        <v>1013</v>
      </c>
      <c r="O4" t="s">
        <v>19</v>
      </c>
      <c r="P4" t="s">
        <v>19</v>
      </c>
      <c r="Q4">
        <v>1</v>
      </c>
      <c r="W4">
        <v>0</v>
      </c>
      <c r="X4">
        <v>476480486</v>
      </c>
      <c r="Y4">
        <f t="shared" si="110"/>
        <v>2.1000000000000001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54</v>
      </c>
      <c r="AT4">
        <v>2.1000000000000001</v>
      </c>
      <c r="AU4" t="s">
        <v>54</v>
      </c>
      <c r="AV4">
        <v>1</v>
      </c>
      <c r="AW4">
        <v>2</v>
      </c>
      <c r="AX4">
        <v>420193780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ROUND(AT4*Source!I68*AH4*AL4,2)</f>
        <v>0</v>
      </c>
      <c r="CV4">
        <f>ROUND(Y4*Source!I68,9)</f>
        <v>8.4000000000000004</v>
      </c>
      <c r="CW4">
        <v>0</v>
      </c>
      <c r="CX4">
        <f>ROUND(Y4*Source!I68,9)</f>
        <v>8.4000000000000004</v>
      </c>
      <c r="CY4">
        <f t="shared" si="111"/>
        <v>0</v>
      </c>
      <c r="CZ4">
        <f t="shared" si="112"/>
        <v>0</v>
      </c>
      <c r="DA4">
        <f t="shared" si="113"/>
        <v>1</v>
      </c>
      <c r="DB4">
        <f t="shared" si="114"/>
        <v>0</v>
      </c>
      <c r="DC4">
        <f t="shared" si="115"/>
        <v>0</v>
      </c>
      <c r="DD4" t="s">
        <v>54</v>
      </c>
      <c r="DE4" t="s">
        <v>54</v>
      </c>
      <c r="DF4">
        <f t="shared" si="116"/>
        <v>0</v>
      </c>
      <c r="DG4">
        <f t="shared" si="117"/>
        <v>0</v>
      </c>
      <c r="DH4">
        <f t="shared" si="118"/>
        <v>0</v>
      </c>
      <c r="DI4">
        <f t="shared" si="119"/>
        <v>0</v>
      </c>
      <c r="DJ4">
        <f t="shared" si="120"/>
        <v>0</v>
      </c>
      <c r="DK4">
        <v>0</v>
      </c>
      <c r="DL4" t="s">
        <v>54</v>
      </c>
      <c r="DM4">
        <v>0</v>
      </c>
      <c r="DN4" t="s">
        <v>54</v>
      </c>
      <c r="DO4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420193778</v>
      </c>
      <c r="C1">
        <v>419253692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183</v>
      </c>
      <c r="J1" t="s">
        <v>54</v>
      </c>
      <c r="K1" t="s">
        <v>184</v>
      </c>
      <c r="L1">
        <v>1191</v>
      </c>
      <c r="N1">
        <v>1013</v>
      </c>
      <c r="O1" t="s">
        <v>19</v>
      </c>
      <c r="P1" t="s">
        <v>19</v>
      </c>
      <c r="Q1">
        <v>1</v>
      </c>
      <c r="X1">
        <v>24.640000000000001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54</v>
      </c>
      <c r="AG1">
        <v>24.640000000000001</v>
      </c>
      <c r="AH1">
        <v>2</v>
      </c>
      <c r="AI1">
        <v>420193778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ROW(Source!A31)</f>
        <v>31</v>
      </c>
      <c r="B2">
        <v>419878106</v>
      </c>
      <c r="C2">
        <v>419253709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183</v>
      </c>
      <c r="J2" t="s">
        <v>54</v>
      </c>
      <c r="K2" t="s">
        <v>184</v>
      </c>
      <c r="L2">
        <v>1191</v>
      </c>
      <c r="N2">
        <v>1013</v>
      </c>
      <c r="O2" t="s">
        <v>19</v>
      </c>
      <c r="P2" t="s">
        <v>19</v>
      </c>
      <c r="Q2">
        <v>1</v>
      </c>
      <c r="X2">
        <v>2.1000000000000001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54</v>
      </c>
      <c r="AG2">
        <v>2.1000000000000001</v>
      </c>
      <c r="AH2">
        <v>2</v>
      </c>
      <c r="AI2">
        <v>419878106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ROW(Source!A67)</f>
        <v>67</v>
      </c>
      <c r="B3">
        <v>420193779</v>
      </c>
      <c r="C3">
        <v>419261917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183</v>
      </c>
      <c r="J3" t="s">
        <v>54</v>
      </c>
      <c r="K3" t="s">
        <v>184</v>
      </c>
      <c r="L3">
        <v>1191</v>
      </c>
      <c r="N3">
        <v>1013</v>
      </c>
      <c r="O3" t="s">
        <v>19</v>
      </c>
      <c r="P3" t="s">
        <v>19</v>
      </c>
      <c r="Q3">
        <v>1</v>
      </c>
      <c r="X3">
        <v>24.640000000000001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54</v>
      </c>
      <c r="AG3">
        <v>24.640000000000001</v>
      </c>
      <c r="AH3">
        <v>2</v>
      </c>
      <c r="AI3">
        <v>420193779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ROW(Source!A68)</f>
        <v>68</v>
      </c>
      <c r="B4">
        <v>420193780</v>
      </c>
      <c r="C4">
        <v>419261934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183</v>
      </c>
      <c r="J4" t="s">
        <v>54</v>
      </c>
      <c r="K4" t="s">
        <v>184</v>
      </c>
      <c r="L4">
        <v>1191</v>
      </c>
      <c r="N4">
        <v>1013</v>
      </c>
      <c r="O4" t="s">
        <v>19</v>
      </c>
      <c r="P4" t="s">
        <v>19</v>
      </c>
      <c r="Q4">
        <v>1</v>
      </c>
      <c r="X4">
        <v>2.1000000000000001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54</v>
      </c>
      <c r="AG4">
        <v>2.1000000000000001</v>
      </c>
      <c r="AH4">
        <v>2</v>
      </c>
      <c r="AI4">
        <v>420193780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/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51</v>
      </c>
      <c r="D1" t="s">
        <v>52</v>
      </c>
      <c r="F1">
        <v>0</v>
      </c>
      <c r="G1">
        <v>0</v>
      </c>
      <c r="H1">
        <v>0</v>
      </c>
      <c r="I1" t="s">
        <v>53</v>
      </c>
      <c r="J1" t="s">
        <v>54</v>
      </c>
      <c r="K1">
        <v>1</v>
      </c>
      <c r="L1">
        <v>18246</v>
      </c>
      <c r="M1">
        <v>99026274</v>
      </c>
      <c r="N1">
        <v>12</v>
      </c>
      <c r="O1">
        <v>0</v>
      </c>
      <c r="P1">
        <v>0</v>
      </c>
      <c r="Q1">
        <v>3</v>
      </c>
    </row>
    <row r="12">
      <c r="F12" t="str">
        <f>Source!F12</f>
        <v>2026</v>
      </c>
      <c r="G12" t="str">
        <f>Source!G12</f>
        <v xml:space="preserve">083-0022321 Тех.освидетельствование лифтов 2027-2029гг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>
        <v>0</v>
      </c>
      <c r="AK12" t="s">
        <v>54</v>
      </c>
      <c r="AL12" t="s">
        <v>54</v>
      </c>
      <c r="AM12" t="s">
        <v>54</v>
      </c>
      <c r="CY1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Антонова Светлана Викторовна</dc:creator>
  <cp:lastModifiedBy>antonovasv</cp:lastModifiedBy>
  <cp:revision>1</cp:revision>
  <dcterms:created xsi:type="dcterms:W3CDTF">2026-05-20T11:00:08Z</dcterms:created>
  <dcterms:modified xsi:type="dcterms:W3CDTF">2026-08-27T12:54:59Z</dcterms:modified>
</cp:coreProperties>
</file>